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ALAADMINCS\OneDrive - Consejo Superior de la Judicatura\SIGCMA 2024\6. Admin - Planeación Estratégica\"/>
    </mc:Choice>
  </mc:AlternateContent>
  <xr:revisionPtr revIDLastSave="6" documentId="13_ncr:1_{A6B82680-2D60-4270-9E6B-95741E15CF6C}" xr6:coauthVersionLast="36" xr6:coauthVersionMax="47" xr10:uidLastSave="{B022FE64-3483-451F-A1E1-EE4059BC40BC}"/>
  <bookViews>
    <workbookView xWindow="-105" yWindow="-105" windowWidth="23250" windowHeight="12450" tabRatio="898" firstSheet="5"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 i="18" l="1"/>
  <c r="B40" i="18"/>
  <c r="C40" i="18"/>
  <c r="D40" i="18"/>
  <c r="E40" i="18"/>
  <c r="F40" i="18"/>
  <c r="M40" i="29"/>
  <c r="K40" i="29"/>
  <c r="J40" i="29"/>
  <c r="L40" i="29"/>
  <c r="T39" i="28"/>
  <c r="A40" i="29"/>
  <c r="B40" i="29"/>
  <c r="C40" i="29"/>
  <c r="E40" i="29"/>
  <c r="F40" i="29"/>
  <c r="G40" i="29"/>
  <c r="H40" i="29"/>
  <c r="E41" i="29"/>
  <c r="E42" i="29"/>
  <c r="E43" i="29"/>
  <c r="E44" i="29"/>
  <c r="E45" i="29"/>
  <c r="E46" i="29"/>
  <c r="E47" i="29"/>
  <c r="E48" i="29"/>
  <c r="E49" i="29"/>
  <c r="A39" i="28" l="1"/>
  <c r="B39" i="28"/>
  <c r="C39" i="28"/>
  <c r="J39" i="28"/>
  <c r="L39" i="28"/>
  <c r="R39" i="28"/>
  <c r="C40" i="28"/>
  <c r="J40" i="28"/>
  <c r="R40" i="28"/>
  <c r="C41" i="28"/>
  <c r="J41" i="28"/>
  <c r="R41" i="28"/>
  <c r="C42" i="28"/>
  <c r="J42" i="28"/>
  <c r="R42" i="28"/>
  <c r="J43" i="28"/>
  <c r="R43" i="28"/>
  <c r="J44" i="28"/>
  <c r="R44" i="28"/>
  <c r="J45" i="28"/>
  <c r="R45" i="28"/>
  <c r="J46" i="28"/>
  <c r="R46" i="28"/>
  <c r="J47" i="28"/>
  <c r="R47" i="28"/>
  <c r="L48" i="27"/>
  <c r="K48" i="27" s="1"/>
  <c r="L47" i="27"/>
  <c r="K47" i="27" s="1"/>
  <c r="L46" i="27"/>
  <c r="K46" i="27" s="1"/>
  <c r="L45" i="27"/>
  <c r="K45" i="27" s="1"/>
  <c r="L44" i="27"/>
  <c r="K44" i="27" s="1"/>
  <c r="L43" i="27"/>
  <c r="K43" i="27" s="1"/>
  <c r="L42" i="27"/>
  <c r="K42" i="27" s="1"/>
  <c r="L41" i="27"/>
  <c r="K41" i="27" s="1"/>
  <c r="L40" i="27"/>
  <c r="K40" i="27" s="1"/>
  <c r="G40" i="27"/>
  <c r="H40" i="27" s="1"/>
  <c r="K39" i="28" l="1"/>
  <c r="S39" i="28"/>
  <c r="M40" i="27"/>
  <c r="N40" i="27" s="1"/>
  <c r="U39" i="28" l="1"/>
  <c r="V39" i="28" s="1"/>
  <c r="O40" i="27"/>
  <c r="L20" i="29" l="1"/>
  <c r="L30" i="29"/>
  <c r="C20" i="29"/>
  <c r="C30" i="29"/>
  <c r="C50" i="36"/>
  <c r="B20" i="29"/>
  <c r="B30" i="29"/>
  <c r="B50" i="36"/>
  <c r="A20" i="29"/>
  <c r="A30" i="29"/>
  <c r="A50" i="36"/>
  <c r="A60" i="36"/>
  <c r="C21" i="28"/>
  <c r="C22" i="28"/>
  <c r="C30" i="28"/>
  <c r="C31" i="28"/>
  <c r="C32" i="28"/>
  <c r="C33" i="28"/>
  <c r="C34" i="28"/>
  <c r="B20" i="28"/>
  <c r="B30" i="28"/>
  <c r="A20" i="28"/>
  <c r="A30" i="28"/>
  <c r="C60" i="34" l="1"/>
  <c r="C60" i="35"/>
  <c r="C60" i="36"/>
  <c r="B60" i="34"/>
  <c r="B60" i="35"/>
  <c r="B60" i="36"/>
  <c r="A60" i="34"/>
  <c r="A60" i="35"/>
  <c r="C50" i="34"/>
  <c r="C50" i="35"/>
  <c r="B50" i="34"/>
  <c r="B50" i="35"/>
  <c r="A50" i="34"/>
  <c r="A50" i="35"/>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30" i="28" l="1"/>
  <c r="L20" i="28"/>
  <c r="L11" i="28"/>
  <c r="B40" i="35" l="1"/>
  <c r="B40" i="34"/>
  <c r="B40" i="36"/>
  <c r="C30" i="34"/>
  <c r="C30" i="18"/>
  <c r="C30" i="35"/>
  <c r="C30" i="36"/>
  <c r="A30" i="36"/>
  <c r="A30" i="35"/>
  <c r="A30" i="18"/>
  <c r="A30" i="34"/>
  <c r="B30" i="35"/>
  <c r="B30" i="34"/>
  <c r="B30" i="36"/>
  <c r="B30" i="18"/>
  <c r="C40" i="34"/>
  <c r="C40" i="36"/>
  <c r="C40" i="35"/>
  <c r="A40" i="36"/>
  <c r="A40" i="35"/>
  <c r="A40" i="34"/>
  <c r="G30" i="27" l="1"/>
  <c r="H30" i="27" s="1"/>
  <c r="F30" i="29" s="1"/>
  <c r="C14" i="28"/>
  <c r="E60" i="36" l="1"/>
  <c r="E60" i="35"/>
  <c r="E60" i="34"/>
  <c r="M30" i="27"/>
  <c r="G30" i="29" s="1"/>
  <c r="G10" i="27"/>
  <c r="G20" i="27"/>
  <c r="O30" i="27" l="1"/>
  <c r="N30" i="27"/>
  <c r="H30" i="29" s="1"/>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K30" i="28" l="1"/>
  <c r="T30" i="28" s="1"/>
  <c r="J30" i="29" s="1"/>
  <c r="S30" i="28"/>
  <c r="U30" i="28" s="1"/>
  <c r="K30" i="29" s="1"/>
  <c r="K20" i="28"/>
  <c r="S20" i="28"/>
  <c r="E50" i="36" l="1"/>
  <c r="E50" i="35"/>
  <c r="E50" i="34"/>
  <c r="V30" i="28"/>
  <c r="M30" i="29" s="1"/>
  <c r="D50" i="36" l="1"/>
  <c r="D50" i="35"/>
  <c r="D50" i="34"/>
  <c r="F50" i="36"/>
  <c r="F50" i="35"/>
  <c r="F50" i="34"/>
  <c r="C13" i="28"/>
  <c r="D30" i="18" l="1"/>
  <c r="D30" i="36"/>
  <c r="D30" i="35"/>
  <c r="D30" i="34"/>
  <c r="D60" i="36" l="1"/>
  <c r="D60" i="35"/>
  <c r="D60" i="34"/>
  <c r="F60" i="36"/>
  <c r="F60" i="35"/>
  <c r="F60" i="34"/>
  <c r="E30" i="34"/>
  <c r="E30" i="36"/>
  <c r="E30" i="35"/>
  <c r="E30" i="18"/>
  <c r="D40" i="34"/>
  <c r="D40" i="35"/>
  <c r="D40" i="36"/>
  <c r="F30" i="34" l="1"/>
  <c r="F30" i="36"/>
  <c r="F30" i="35"/>
  <c r="F30" i="18"/>
  <c r="E40" i="36"/>
  <c r="E40" i="35"/>
  <c r="E40" i="34"/>
  <c r="A10" i="28"/>
  <c r="B10" i="28"/>
  <c r="I33" i="5" a="1"/>
  <c r="I33" i="5" s="1"/>
  <c r="F40" i="35" l="1"/>
  <c r="F40" i="36"/>
  <c r="F40" i="34"/>
  <c r="C10" i="29"/>
  <c r="I27" i="5" a="1"/>
  <c r="C10" i="34" l="1"/>
  <c r="C10" i="35"/>
  <c r="C10" i="36"/>
  <c r="C20" i="34"/>
  <c r="C20" i="36"/>
  <c r="C20" i="35"/>
  <c r="I27" i="5"/>
  <c r="L10" i="28"/>
  <c r="C11" i="28"/>
  <c r="C12"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<sst xmlns="http://schemas.openxmlformats.org/spreadsheetml/2006/main" count="850" uniqueCount="498">
  <si>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</si>
  <si>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</si>
  <si>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</si>
  <si>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</si>
  <si>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</si>
  <si>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</si>
  <si>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</si>
  <si>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</si>
  <si>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</si>
  <si>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</si>
  <si>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</si>
  <si>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</si>
  <si>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</si>
  <si>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</si>
  <si>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</si>
  <si>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</si>
  <si>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</si>
  <si>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</si>
  <si>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</si>
  <si>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</si>
  <si>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</si>
  <si>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</si>
  <si>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</si>
  <si>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</si>
  <si>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</si>
  <si>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</si>
  <si>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</si>
  <si>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</si>
  <si>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</si>
  <si>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</si>
  <si>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</si>
  <si>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</si>
  <si>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</si>
  <si>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</si>
  <si>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</si>
  <si>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</si>
  <si>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</si>
  <si>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</si>
  <si>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</si>
  <si>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</si>
  <si>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</si>
  <si>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</si>
  <si>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</si>
  <si>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</si>
  <si>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</si>
  <si>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</si>
  <si>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</si>
  <si>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</si>
  <si>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</si>
  <si>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</si>
  <si>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</si>
  <si>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</si>
  <si>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</si>
  <si>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</si>
  <si>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</si>
  <si>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</si>
  <si>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</si>
  <si>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</si>
  <si>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</si>
  <si>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</si>
  <si>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</si>
  <si>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</si>
  <si>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</si>
  <si>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</si>
  <si>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</si>
  <si>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</si>
  <si>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</si>
  <si>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</si>
  <si>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</si>
  <si>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</si>
  <si>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</si>
  <si>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</si>
  <si>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</si>
  <si>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</si>
  <si>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</si>
  <si>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</si>
  <si>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</si>
  <si>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</si>
  <si>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</si>
  <si>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</si>
  <si>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</si>
  <si>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</si>
  <si>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</si>
  <si>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</si>
  <si>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</si>
  <si>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</si>
  <si>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</si>
  <si>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</si>
  <si>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</si>
  <si>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</si>
  <si>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</si>
  <si>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</si>
  <si>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</si>
  <si>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</si>
  <si>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</si>
  <si>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</si>
  <si>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</si>
  <si>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</si>
  <si>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</si>
  <si>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</si>
  <si>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</si>
  <si>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</si>
  <si>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</si>
  <si>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</si>
  <si>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</si>
  <si>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</si>
  <si>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</si>
  <si>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</si>
  <si>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</si>
  <si>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</si>
  <si>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</si>
  <si>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</si>
  <si>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</si>
  <si>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</si>
  <si>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</si>
  <si>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</si>
  <si>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</si>
  <si>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</si>
  <si>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</si>
  <si>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</si>
  <si>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</si>
  <si>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</si>
  <si>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</si>
  <si>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</si>
  <si>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</si>
  <si>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</si>
  <si>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</si>
  <si>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</si>
  <si>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</si>
  <si>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</si>
  <si>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</si>
  <si>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</si>
  <si>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</si>
  <si>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</si>
  <si>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</si>
  <si>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</si>
  <si>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</si>
  <si>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</si>
  <si>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</si>
  <si>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</si>
  <si>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</si>
  <si>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</si>
  <si>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</si>
  <si>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</si>
  <si>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</si>
  <si>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</si>
  <si>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</si>
  <si>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</si>
  <si>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</si>
  <si>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</si>
  <si>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</si>
  <si>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</si>
  <si>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</si>
  <si>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</si>
  <si>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</si>
  <si>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</si>
  <si>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</si>
  <si>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</si>
  <si>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</si>
  <si>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</si>
  <si>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</si>
  <si>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</si>
  <si>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</si>
  <si>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</si>
  <si>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</si>
  <si>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</si>
  <si>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</si>
  <si>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</si>
  <si>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</si>
  <si>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</si>
  <si>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</si>
  <si>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</si>
  <si>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</si>
  <si>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</si>
  <si>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</si>
  <si>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</si>
  <si>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</si>
  <si>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</si>
  <si>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</si>
  <si>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</si>
  <si>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</si>
  <si>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</si>
  <si>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</si>
  <si>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</si>
  <si>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</si>
  <si>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</si>
  <si>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</si>
  <si>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</si>
  <si>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</si>
  <si>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</si>
  <si>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</si>
  <si>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</si>
  <si>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</si>
  <si>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</si>
  <si>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</si>
  <si>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</si>
  <si>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</si>
  <si>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</si>
  <si>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</si>
  <si>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</si>
  <si>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</si>
  <si>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</si>
  <si>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</si>
  <si>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</si>
  <si>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</si>
  <si>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</si>
  <si>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</si>
  <si>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</si>
  <si>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</si>
  <si>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</si>
  <si>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</si>
  <si>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</si>
  <si>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</si>
  <si>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</si>
  <si>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</si>
  <si>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</si>
  <si>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</si>
  <si>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</si>
  <si>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</si>
  <si>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</si>
  <si>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</si>
  <si>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</si>
  <si>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</si>
  <si>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</si>
  <si>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</si>
  <si>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</si>
  <si>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</si>
  <si>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</si>
  <si>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</si>
  <si>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</si>
  <si>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</si>
  <si>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</si>
  <si>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</si>
  <si>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</si>
  <si>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</si>
  <si>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</si>
  <si>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</si>
  <si>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</si>
  <si>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</si>
  <si>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</si>
  <si>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</si>
  <si>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</si>
  <si>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</si>
  <si>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</si>
  <si>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</si>
  <si>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</si>
  <si>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</si>
  <si>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</si>
  <si>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</si>
  <si>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</si>
  <si>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</si>
  <si>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</si>
  <si>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</si>
  <si>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</si>
  <si>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</si>
  <si>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</si>
  <si>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</si>
  <si>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</si>
  <si>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</si>
  <si>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</si>
  <si>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</si>
  <si>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</si>
  <si>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</si>
  <si>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</si>
  <si>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</si>
  <si>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</si>
  <si>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</si>
  <si>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</si>
  <si>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</si>
  <si>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</si>
  <si>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</si>
  <si>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</si>
  <si>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</si>
  <si>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</si>
  <si>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</si>
  <si>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</si>
  <si>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</si>
  <si>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</si>
  <si>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</si>
  <si>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</si>
  <si>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</si>
  <si>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</si>
  <si>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</si>
  <si>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</si>
  <si>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</si>
  <si>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</si>
  <si>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</si>
  <si>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</si>
  <si>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</si>
  <si>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</si>
  <si>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</si>
  <si>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Incumplimiento de las metas establecidas</t>
  </si>
  <si>
    <t>Incumplimiento del 20% de los indicadores del proceso</t>
  </si>
  <si>
    <t xml:space="preserve">De la entidad y sector justicia a nivel nacional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</si>
  <si>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</si>
  <si>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</si>
  <si>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</si>
  <si>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</si>
  <si>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</si>
  <si>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</si>
  <si>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</si>
  <si>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</si>
  <si>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</si>
  <si>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</si>
  <si>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</si>
  <si>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</si>
  <si>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</si>
  <si>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</si>
  <si>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</si>
  <si>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</si>
  <si>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</si>
  <si>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</si>
  <si>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</si>
  <si>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</si>
  <si>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</si>
  <si>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</si>
  <si>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</si>
  <si>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</si>
  <si>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</si>
  <si>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</si>
  <si>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</si>
  <si>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</si>
  <si>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</si>
  <si>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</si>
  <si>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</si>
  <si>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</si>
  <si>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</si>
  <si>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</si>
  <si>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</si>
  <si>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</si>
  <si>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</si>
  <si>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</si>
  <si>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</si>
  <si>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</si>
  <si>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</si>
  <si>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</si>
  <si>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</si>
  <si>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</si>
  <si>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</si>
  <si>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</si>
  <si>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</si>
  <si>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</si>
  <si>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</si>
  <si>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</si>
  <si>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</si>
  <si>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</si>
  <si>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</si>
  <si>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</si>
  <si>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</si>
  <si>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</si>
  <si>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</si>
  <si>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</si>
  <si>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</si>
  <si>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</si>
  <si>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</si>
  <si>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</si>
  <si>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</si>
  <si>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</si>
  <si>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</si>
  <si>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</si>
  <si>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</si>
  <si>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</si>
  <si>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</si>
  <si>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</si>
  <si>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</si>
  <si>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</si>
  <si>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</si>
  <si>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</si>
  <si>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</si>
  <si>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</si>
  <si>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</si>
  <si>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</si>
  <si>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</si>
  <si>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</si>
  <si>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</si>
  <si>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</si>
  <si>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</si>
  <si>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</si>
  <si>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</si>
  <si>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</si>
  <si>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</si>
  <si>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</si>
  <si>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</si>
  <si>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</si>
  <si>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</si>
  <si>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</si>
  <si>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</si>
  <si>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</si>
  <si>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</si>
  <si>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</si>
  <si>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</si>
  <si>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</si>
  <si>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</si>
  <si>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</si>
  <si>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</si>
  <si>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</si>
  <si>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</si>
  <si>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</si>
  <si>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</si>
  <si>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</si>
  <si>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</si>
  <si>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</si>
  <si>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</si>
  <si>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</si>
  <si>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</si>
  <si>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</si>
  <si>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</si>
  <si>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</si>
  <si>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</si>
  <si>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</si>
  <si>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</si>
  <si>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</si>
  <si>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</si>
  <si>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</si>
  <si>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</si>
  <si>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</si>
  <si>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</si>
  <si>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</si>
  <si>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</si>
  <si>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</si>
  <si>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</si>
  <si>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</si>
  <si>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</si>
  <si>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</si>
  <si>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</si>
  <si>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</si>
  <si>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</si>
  <si>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</si>
  <si>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</si>
  <si>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</si>
  <si>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</si>
  <si>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</si>
  <si>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</si>
  <si>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</si>
  <si>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</si>
  <si>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</si>
  <si>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</si>
  <si>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</si>
  <si>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</si>
  <si>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</si>
  <si>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</si>
  <si>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</si>
  <si>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</si>
  <si>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</si>
  <si>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</si>
  <si>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</si>
  <si>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</si>
  <si>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</si>
  <si>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</si>
  <si>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</si>
  <si>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Consejo Seccional de la Judicatura de Norte de Santander y Arauca</t>
  </si>
  <si>
    <t>Incumplimiento</t>
  </si>
  <si>
    <t>Posibe incumplimento debido a la escases de recursos económicos, fisicos y humanos que repercute en el logro de metas y objetivos oportunamente.</t>
  </si>
  <si>
    <t>1.Falta de recursos</t>
  </si>
  <si>
    <t>3. Programación errónea o desajustada al plan Operativo</t>
  </si>
  <si>
    <t>5. Falta de conocimiento en el Plan Sectorial de Desarrollo</t>
  </si>
  <si>
    <t>Demora</t>
  </si>
  <si>
    <t>Posible retraso en la consolidación del Plan de Acción general por  causa del escaso personal en todas las dependencias de la Seccional eque lleva al aplazamiento de las actividades de los Planes de Acción.</t>
  </si>
  <si>
    <t>1.Excesiva carga laboral</t>
  </si>
  <si>
    <t>2.  Falta de información oportuna por parte de los responsables de procesos.</t>
  </si>
  <si>
    <t>3. Realización de actividades no incluidas en los Planes operativos de los procesos, que retrasan las programadas</t>
  </si>
  <si>
    <t>Corrupción</t>
  </si>
  <si>
    <t xml:space="preserve">Posibilidad de actos indebidos de  los servidores judiciales debido a  la carencia en transparencia, etica y valores </t>
  </si>
  <si>
    <t>1.Insuficientes programas de capacitación para la toma de conciencia debido al desconocimiento de l ley antisoborno (ISO 37001:2016), Plan Anticorrupción y  de los  valores y principios propios de la entidad.</t>
  </si>
  <si>
    <t xml:space="preserve">2. Desconocimiento del Código de Etica y Buen Gobierno.  </t>
  </si>
  <si>
    <t xml:space="preserve">3.Carencia de compromiso  y transparencia de los servidores judiciales con la entidad  </t>
  </si>
  <si>
    <t>4.Deficiencia del control y seguimiento de la gestión ejercida por los servidores judiciales.</t>
  </si>
  <si>
    <t>5.Obtención de beneficios propios o a terceros</t>
  </si>
  <si>
    <t>Inaplicabilidad de la normavidad ambiental vigente</t>
  </si>
  <si>
    <t>Posibilidad de afectación ambiental debido al desconocimiento de las lineamientos ambientales</t>
  </si>
  <si>
    <t>1.Falta de apropiación del Plan de Gestión Ambiental que aplica para la Rama Judicial Acuerdo PSAA14-10160</t>
  </si>
  <si>
    <t>2.Baja participación de los  servidores judiciales en las actividades de formación en el Sistema de Gestión Ambiental</t>
  </si>
  <si>
    <t>3.Uso de correos no institucionales, que no permiten la llegada de campañas ambientales enviadas por correos masivos</t>
  </si>
  <si>
    <t>4.  Poco compromiso en la aplicabilidad y formación de la cultura ambiental</t>
  </si>
  <si>
    <t>5. Carencia del liderazgo en el Sistema de Gestión Ambiental</t>
  </si>
  <si>
    <t>4. Actividades no programadas que se deben ejecutar</t>
  </si>
  <si>
    <t>2. el profesional encargado debe programar diligente y efectiva de las actividades para realizar paulatina y oportunamente</t>
  </si>
  <si>
    <t>3. Revisión minuciosa de las actividades dentro del proceso en la vigencia</t>
  </si>
  <si>
    <t xml:space="preserve">1. El profesional encargado  debe Priorización de las actividades </t>
  </si>
  <si>
    <t>Elaborar programación con margen de tolerancia para compensar actividades extra no programadas</t>
  </si>
  <si>
    <t>Socialización del Plan Sectorial de Desarrollo mediante Circular que contenga enlace que acceda al PSD</t>
  </si>
  <si>
    <t>Reiteración de solicitud de información oportunamente a fin de consolidar oportunamente.</t>
  </si>
  <si>
    <t>Reiteración de solicitud de la infomación a los lideres de procesos</t>
  </si>
  <si>
    <t>Elaborar programación con margen de tolerancia para compensar actividades extra no programadas  y revisión previsiva de los procesos a fin incluir todas las actiivdades en el plan de acción.</t>
  </si>
  <si>
    <t>Entrega de informacion extemporanea</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</si>
  <si>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</si>
  <si>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</si>
  <si>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</si>
  <si>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</si>
  <si>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</si>
  <si>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Divulgación de programas, guías y procedimientos del Plan de Gestión Ambiental, además del  acompañamiento y/o seguimiento a implementación del Acuerdo PSAA14-10160</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</si>
  <si>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</si>
  <si>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</si>
  <si>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</si>
  <si>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</si>
  <si>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Seguimiento a los controles establecidos</t>
  </si>
  <si>
    <t>Comites operativos</t>
  </si>
  <si>
    <t>Controlado, Cada proceso hace el respectivo seguimiento a sus planes de Acción y en cuanto al Proceso de Planeación Estratégica, se han realizado las actividades dispuestas en Plan de acción y se han aplicado los controles efectivamente, evitando materialización del riesgo permitiendo un avance del  25 % del Plan de 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</si>
</sst>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6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3" fillId="3" borderId="0" xfId="0" applyFont="1" applyFill="1"/>
    <xf numFmtId="0" fontId="51" fillId="3" borderId="0" xfId="0" applyFont="1" applyFill="1"/>
    <xf numFmtId="0" fontId="64" fillId="3" borderId="0" xfId="0" applyFont="1" applyFill="1"/>
    <xf numFmtId="0" fontId="65" fillId="0" borderId="21" xfId="0" applyFont="1" applyBorder="1" applyAlignment="1">
      <alignment horizontal="justify" vertical="center" wrapText="1" readingOrder="1"/>
    </xf>
    <xf numFmtId="0" fontId="65" fillId="0" borderId="22" xfId="0" applyFont="1" applyBorder="1" applyAlignment="1">
      <alignment horizontal="justify" vertical="center" wrapText="1" readingOrder="1"/>
    </xf>
    <xf numFmtId="0" fontId="65" fillId="0" borderId="6" xfId="0" applyFont="1" applyBorder="1" applyAlignment="1">
      <alignment horizontal="left" vertical="center" wrapText="1"/>
    </xf>
    <xf numFmtId="0" fontId="66" fillId="3" borderId="0" xfId="0" applyFont="1" applyFill="1"/>
    <xf numFmtId="0" fontId="10" fillId="0" borderId="0" xfId="0" applyFont="1"/>
    <xf numFmtId="0" fontId="63" fillId="0" borderId="0" xfId="0" applyFont="1"/>
    <xf numFmtId="0" fontId="67"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6"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09" xfId="0" applyFont="1" applyFill="1" applyBorder="1" applyAlignment="1" applyProtection="1">
      <alignment horizontal="left" vertical="center" wrapText="1"/>
      <protection locked="0"/>
    </xf>
    <xf numFmtId="0" fontId="75" fillId="19" borderId="109" xfId="0" applyFont="1" applyFill="1" applyBorder="1" applyAlignment="1" applyProtection="1">
      <alignment horizontal="center" vertical="center"/>
      <protection locked="0"/>
    </xf>
    <xf numFmtId="0" fontId="76" fillId="5" borderId="109"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2" xfId="0" applyFont="1" applyFill="1" applyBorder="1" applyAlignment="1">
      <alignment horizontal="center" vertical="center" wrapText="1" readingOrder="1"/>
    </xf>
    <xf numFmtId="0" fontId="79" fillId="3" borderId="112" xfId="0" applyFont="1" applyFill="1" applyBorder="1" applyAlignment="1">
      <alignment horizontal="center" vertical="center" wrapText="1" readingOrder="1"/>
    </xf>
    <xf numFmtId="0" fontId="79" fillId="3" borderId="112" xfId="0" applyFont="1" applyFill="1" applyBorder="1" applyAlignment="1">
      <alignment horizontal="left" vertical="center" wrapText="1"/>
    </xf>
    <xf numFmtId="0" fontId="79" fillId="3" borderId="112" xfId="0" applyFont="1" applyFill="1" applyBorder="1" applyAlignment="1">
      <alignment horizontal="center" vertical="center" wrapText="1"/>
    </xf>
    <xf numFmtId="0" fontId="73" fillId="3" borderId="0" xfId="0" applyFont="1" applyFill="1"/>
    <xf numFmtId="0" fontId="79" fillId="0" borderId="112" xfId="0" applyFont="1" applyBorder="1" applyAlignment="1">
      <alignment horizontal="center" vertical="center" wrapText="1" readingOrder="1"/>
    </xf>
    <xf numFmtId="0" fontId="79" fillId="0" borderId="112" xfId="0" applyFont="1" applyBorder="1" applyAlignment="1">
      <alignment horizontal="left" vertical="center" wrapText="1"/>
    </xf>
    <xf numFmtId="0" fontId="79" fillId="21" borderId="112" xfId="0" applyFont="1" applyFill="1" applyBorder="1" applyAlignment="1">
      <alignment horizontal="left" vertical="center" wrapText="1"/>
    </xf>
    <xf numFmtId="0" fontId="76" fillId="0" borderId="0" xfId="0" applyFont="1" applyAlignment="1">
      <alignment vertical="center" wrapText="1"/>
    </xf>
    <xf numFmtId="0" fontId="77" fillId="0" borderId="112" xfId="0" applyFont="1" applyBorder="1" applyAlignment="1">
      <alignment vertical="center" wrapText="1" readingOrder="1"/>
    </xf>
    <xf numFmtId="0" fontId="79" fillId="3" borderId="112" xfId="0" applyFont="1" applyFill="1" applyBorder="1" applyAlignment="1">
      <alignment horizontal="left" vertical="center" wrapText="1" readingOrder="1"/>
    </xf>
    <xf numFmtId="0" fontId="75" fillId="0" borderId="0" xfId="0" applyFont="1"/>
    <xf numFmtId="0" fontId="79" fillId="3" borderId="112" xfId="0" applyFont="1" applyFill="1" applyBorder="1" applyAlignment="1">
      <alignment horizontal="left" vertical="center"/>
    </xf>
    <xf numFmtId="0" fontId="79" fillId="3" borderId="112" xfId="0" applyFont="1" applyFill="1" applyBorder="1" applyAlignment="1">
      <alignment vertical="center" wrapText="1"/>
    </xf>
    <xf numFmtId="0" fontId="79" fillId="3" borderId="112" xfId="0" applyFont="1" applyFill="1" applyBorder="1" applyAlignment="1">
      <alignment vertical="center" wrapText="1" readingOrder="1"/>
    </xf>
    <xf numFmtId="0" fontId="79" fillId="3" borderId="112" xfId="0" applyFont="1" applyFill="1" applyBorder="1" applyAlignment="1">
      <alignment vertical="center"/>
    </xf>
    <xf numFmtId="0" fontId="79" fillId="3" borderId="112" xfId="0" applyFont="1" applyFill="1" applyBorder="1" applyAlignment="1">
      <alignment horizontal="center" vertical="center"/>
    </xf>
    <xf numFmtId="0" fontId="79" fillId="3" borderId="113" xfId="0" applyFont="1" applyFill="1" applyBorder="1" applyAlignment="1">
      <alignment horizontal="center" vertical="center" wrapText="1" readingOrder="1"/>
    </xf>
    <xf numFmtId="0" fontId="79" fillId="3" borderId="113" xfId="0" applyFont="1" applyFill="1" applyBorder="1" applyAlignment="1">
      <alignment horizontal="left" vertical="center" wrapText="1"/>
    </xf>
    <xf numFmtId="0" fontId="79" fillId="3" borderId="113"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09" xfId="0" applyFont="1" applyFill="1" applyBorder="1" applyAlignment="1">
      <alignment horizontal="center" vertical="center"/>
    </xf>
    <xf numFmtId="0" fontId="84" fillId="5" borderId="109" xfId="0" applyFont="1" applyFill="1" applyBorder="1" applyAlignment="1">
      <alignment horizontal="center" vertical="center"/>
    </xf>
    <xf numFmtId="0" fontId="84" fillId="5" borderId="109" xfId="0" applyFont="1" applyFill="1" applyBorder="1" applyAlignment="1">
      <alignment vertical="center" wrapText="1"/>
    </xf>
    <xf numFmtId="0" fontId="84" fillId="3" borderId="109" xfId="0" applyFont="1" applyFill="1" applyBorder="1" applyAlignment="1">
      <alignment horizontal="left" vertical="top" wrapText="1"/>
    </xf>
    <xf numFmtId="0" fontId="85" fillId="3" borderId="109" xfId="0" applyFont="1" applyFill="1" applyBorder="1" applyAlignment="1">
      <alignment horizontal="center" vertical="center" wrapText="1"/>
    </xf>
    <xf numFmtId="0" fontId="86" fillId="3" borderId="109" xfId="0" applyFont="1" applyFill="1" applyBorder="1" applyAlignment="1">
      <alignment horizontal="center" vertical="center" wrapText="1"/>
    </xf>
    <xf numFmtId="0" fontId="86" fillId="3" borderId="109" xfId="0" applyFont="1" applyFill="1" applyBorder="1" applyAlignment="1">
      <alignment horizontal="left" vertical="center"/>
    </xf>
    <xf numFmtId="0" fontId="84" fillId="0" borderId="109" xfId="0" applyFont="1" applyBorder="1" applyAlignment="1">
      <alignment vertical="top" wrapText="1"/>
    </xf>
    <xf numFmtId="0" fontId="85" fillId="3" borderId="109" xfId="0" applyFont="1" applyFill="1" applyBorder="1" applyAlignment="1">
      <alignment horizontal="center" vertical="center"/>
    </xf>
    <xf numFmtId="0" fontId="86" fillId="3" borderId="109" xfId="0" applyFont="1" applyFill="1" applyBorder="1" applyAlignment="1">
      <alignment horizontal="center" vertical="center"/>
    </xf>
    <xf numFmtId="0" fontId="84" fillId="3" borderId="109" xfId="0" applyFont="1" applyFill="1" applyBorder="1" applyAlignment="1">
      <alignment horizontal="left" vertical="center" wrapText="1"/>
    </xf>
    <xf numFmtId="0" fontId="84" fillId="0" borderId="109" xfId="0" applyFont="1" applyBorder="1" applyAlignment="1">
      <alignment horizontal="left" vertical="center" wrapText="1"/>
    </xf>
    <xf numFmtId="0" fontId="86" fillId="0" borderId="109"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0" borderId="32" xfId="0"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87" fillId="0" borderId="118" xfId="0" applyFont="1" applyBorder="1" applyAlignment="1">
      <alignment horizontal="center" vertical="center" wrapText="1"/>
    </xf>
    <xf numFmtId="0" fontId="87" fillId="0" borderId="82" xfId="0" applyFont="1" applyBorder="1" applyAlignment="1">
      <alignment horizontal="center" vertical="center" wrapText="1"/>
    </xf>
    <xf numFmtId="0" fontId="88" fillId="0" borderId="80" xfId="0" applyFont="1" applyBorder="1" applyAlignment="1">
      <alignment horizontal="center" vertical="center" wrapText="1"/>
    </xf>
    <xf numFmtId="0" fontId="88" fillId="0" borderId="20" xfId="0" applyFont="1" applyBorder="1" applyAlignment="1">
      <alignment horizontal="center" vertical="center" wrapText="1"/>
    </xf>
    <xf numFmtId="0" fontId="87" fillId="0" borderId="119" xfId="0" applyFont="1" applyBorder="1" applyAlignment="1">
      <alignment horizontal="center" vertical="center" wrapText="1"/>
    </xf>
    <xf numFmtId="0" fontId="87" fillId="0" borderId="12" xfId="0" applyFont="1" applyBorder="1" applyAlignment="1">
      <alignment horizontal="center" vertical="center" wrapText="1"/>
    </xf>
    <xf numFmtId="14" fontId="88" fillId="0" borderId="20" xfId="0"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2" xfId="0" applyFont="1" applyBorder="1" applyAlignment="1">
      <alignment horizontal="center" vertical="center" wrapText="1" readingOrder="1"/>
    </xf>
    <xf numFmtId="0" fontId="78" fillId="19" borderId="112" xfId="0" applyFont="1" applyFill="1" applyBorder="1" applyAlignment="1">
      <alignment horizontal="center" vertical="center" wrapText="1" readingOrder="1"/>
    </xf>
    <xf numFmtId="0" fontId="77" fillId="0" borderId="113" xfId="0" applyFont="1" applyBorder="1" applyAlignment="1">
      <alignment horizontal="center" vertical="center" wrapText="1" readingOrder="1"/>
    </xf>
    <xf numFmtId="0" fontId="77" fillId="0" borderId="115" xfId="0" applyFont="1" applyBorder="1" applyAlignment="1">
      <alignment horizontal="center" vertical="center" wrapText="1" readingOrder="1"/>
    </xf>
    <xf numFmtId="0" fontId="77" fillId="0" borderId="114"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0" xfId="0" applyFont="1" applyFill="1" applyBorder="1" applyAlignment="1" applyProtection="1">
      <alignment horizontal="center" vertical="center" wrapText="1"/>
      <protection locked="0"/>
    </xf>
    <xf numFmtId="0" fontId="76" fillId="5" borderId="111" xfId="0" applyFont="1" applyFill="1" applyBorder="1" applyAlignment="1" applyProtection="1">
      <alignment horizontal="center" vertical="center" wrapText="1"/>
      <protection locked="0"/>
    </xf>
    <xf numFmtId="0" fontId="76" fillId="5" borderId="109" xfId="0" applyFont="1" applyFill="1" applyBorder="1" applyAlignment="1" applyProtection="1">
      <alignment horizontal="center" vertical="center"/>
      <protection locked="0"/>
    </xf>
    <xf numFmtId="0" fontId="75" fillId="5" borderId="109" xfId="0" applyFont="1" applyFill="1" applyBorder="1" applyAlignment="1" applyProtection="1">
      <alignment horizontal="center" vertical="center"/>
      <protection locked="0"/>
    </xf>
    <xf numFmtId="0" fontId="77" fillId="0" borderId="109" xfId="0" applyFont="1" applyBorder="1" applyAlignment="1" applyProtection="1">
      <alignment horizontal="center" vertical="center"/>
      <protection locked="0"/>
    </xf>
    <xf numFmtId="0" fontId="77" fillId="20" borderId="109" xfId="0" applyFont="1" applyFill="1" applyBorder="1" applyAlignment="1" applyProtection="1">
      <alignment horizontal="center" vertical="center"/>
      <protection locked="0"/>
    </xf>
    <xf numFmtId="0" fontId="73" fillId="5" borderId="109" xfId="0" applyFont="1" applyFill="1" applyBorder="1" applyAlignment="1" applyProtection="1">
      <alignment horizontal="center" vertical="center" wrapText="1"/>
      <protection locked="0"/>
    </xf>
    <xf numFmtId="0" fontId="73" fillId="5" borderId="109" xfId="0" applyFont="1" applyFill="1" applyBorder="1" applyAlignment="1" applyProtection="1">
      <alignment horizontal="center" vertical="center"/>
      <protection locked="0"/>
    </xf>
    <xf numFmtId="0" fontId="76" fillId="5" borderId="109" xfId="0" applyFont="1" applyFill="1" applyBorder="1" applyAlignment="1" applyProtection="1">
      <alignment horizontal="left" vertical="center" wrapText="1"/>
      <protection locked="0"/>
    </xf>
    <xf numFmtId="0" fontId="77" fillId="3" borderId="112" xfId="0" applyFont="1" applyFill="1" applyBorder="1" applyAlignment="1">
      <alignment horizontal="center" vertical="center" wrapText="1" readingOrder="1"/>
    </xf>
    <xf numFmtId="0" fontId="77" fillId="0" borderId="112" xfId="0" applyFont="1" applyBorder="1" applyAlignment="1">
      <alignment horizontal="left" vertical="center" wrapText="1" readingOrder="1"/>
    </xf>
    <xf numFmtId="0" fontId="83" fillId="19" borderId="109" xfId="0" applyFont="1" applyFill="1" applyBorder="1" applyAlignment="1">
      <alignment horizontal="center"/>
    </xf>
    <xf numFmtId="0" fontId="81" fillId="0" borderId="0" xfId="0" applyFont="1" applyAlignment="1">
      <alignment horizontal="center" vertical="center" wrapText="1"/>
    </xf>
    <xf numFmtId="0" fontId="84" fillId="20" borderId="109" xfId="0" applyFont="1" applyFill="1" applyBorder="1" applyAlignment="1">
      <alignment horizontal="center" vertical="center" wrapText="1"/>
    </xf>
    <xf numFmtId="0" fontId="84" fillId="20" borderId="109"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5"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6"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7"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98" xfId="2" applyFont="1" applyFill="1" applyBorder="1" applyAlignment="1">
      <alignment horizontal="center" vertical="center" wrapText="1"/>
    </xf>
    <xf numFmtId="0" fontId="62" fillId="4" borderId="99" xfId="1" applyFont="1" applyFill="1" applyBorder="1" applyAlignment="1">
      <alignment horizontal="center" vertical="center"/>
    </xf>
    <xf numFmtId="0" fontId="62" fillId="4" borderId="95"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0"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2"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27" fillId="0" borderId="23" xfId="0" applyFont="1" applyBorder="1" applyAlignment="1">
      <alignment horizontal="center" vertical="center" wrapText="1"/>
    </xf>
    <xf numFmtId="0" fontId="4" fillId="4" borderId="39"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16"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17"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7" xfId="0" applyFont="1" applyBorder="1" applyAlignment="1">
      <alignment horizontal="center" vertical="center"/>
    </xf>
    <xf numFmtId="0" fontId="13" fillId="0" borderId="6" xfId="0" applyFont="1" applyBorder="1" applyAlignment="1" applyProtection="1">
      <alignment horizontal="center" vertical="center"/>
      <protection locked="0"/>
    </xf>
    <xf numFmtId="1" fontId="35" fillId="11" borderId="93"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1" fontId="35" fillId="0" borderId="93"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6" xfId="0" applyFont="1" applyBorder="1" applyAlignment="1">
      <alignment horizontal="center" vertical="center"/>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2" fillId="0" borderId="32" xfId="0" applyFont="1" applyBorder="1" applyAlignment="1">
      <alignment horizontal="left" vertical="top" wrapText="1"/>
    </xf>
    <xf numFmtId="0" fontId="12" fillId="0" borderId="23" xfId="0" applyFont="1" applyBorder="1" applyAlignment="1">
      <alignment horizontal="left" vertical="top" wrapText="1"/>
    </xf>
    <xf numFmtId="0" fontId="0" fillId="0" borderId="35" xfId="0" applyBorder="1" applyAlignment="1">
      <alignment horizontal="left" vertical="center" wrapText="1"/>
    </xf>
    <xf numFmtId="0" fontId="12" fillId="0" borderId="32" xfId="0" applyFont="1" applyBorder="1" applyAlignment="1">
      <alignment vertical="top" wrapText="1"/>
    </xf>
    <xf numFmtId="0" fontId="0" fillId="0" borderId="6" xfId="0" applyBorder="1" applyAlignment="1">
      <alignment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4" fontId="0" fillId="0" borderId="28" xfId="0" applyNumberFormat="1" applyBorder="1" applyAlignment="1">
      <alignment horizontal="center" vertical="center" wrapText="1"/>
    </xf>
    <xf numFmtId="0" fontId="0" fillId="0" borderId="32" xfId="0" applyBorder="1" applyAlignment="1">
      <alignment horizontal="center" vertical="center"/>
    </xf>
    <xf numFmtId="0" fontId="0" fillId="0" borderId="24" xfId="0" applyBorder="1" applyAlignment="1">
      <alignment horizontal="center" vertical="center"/>
    </xf>
    <xf numFmtId="9" fontId="0" fillId="0" borderId="46" xfId="0" applyNumberFormat="1" applyBorder="1" applyAlignment="1">
      <alignment horizontal="center" vertical="center" wrapText="1"/>
    </xf>
    <xf numFmtId="2" fontId="0" fillId="0" borderId="46" xfId="0" applyNumberFormat="1" applyBorder="1" applyAlignment="1">
      <alignment horizontal="center" vertical="center" wrapText="1"/>
    </xf>
    <xf numFmtId="0" fontId="12" fillId="3" borderId="46" xfId="0" applyFont="1" applyFill="1" applyBorder="1" applyAlignment="1">
      <alignment horizontal="center" vertical="center" wrapText="1"/>
    </xf>
    <xf numFmtId="0" fontId="0" fillId="0" borderId="104" xfId="0" applyBorder="1" applyAlignment="1">
      <alignment horizontal="center" vertical="center" wrapText="1"/>
    </xf>
    <xf numFmtId="14" fontId="12" fillId="3" borderId="120" xfId="0" applyNumberFormat="1" applyFont="1" applyFill="1" applyBorder="1" applyAlignment="1">
      <alignment horizontal="center" vertical="center"/>
    </xf>
    <xf numFmtId="0" fontId="12" fillId="3" borderId="121" xfId="0" applyFont="1" applyFill="1" applyBorder="1" applyAlignment="1">
      <alignment horizontal="center" vertical="center"/>
    </xf>
    <xf numFmtId="0" fontId="12" fillId="3" borderId="122" xfId="0" applyFont="1" applyFill="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41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4" zoomScale="80" zoomScaleNormal="80" workbookViewId="0">
      <selection activeCell="B18" sqref="B18:I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76"/>
      <c r="B1" s="276"/>
      <c r="C1" s="276"/>
      <c r="D1" s="276"/>
      <c r="E1" s="276"/>
      <c r="F1" s="276"/>
    </row>
    <row r="5" spans="1:9">
      <c r="D5" s="15"/>
      <c r="E5" s="15"/>
      <c r="F5" s="15"/>
      <c r="G5" s="15"/>
      <c r="H5" s="15"/>
    </row>
    <row r="6" spans="1:9">
      <c r="D6" s="15"/>
      <c r="E6" s="15"/>
      <c r="F6" s="15"/>
      <c r="G6" s="15"/>
      <c r="H6" s="15"/>
    </row>
    <row r="7" spans="1:9" ht="33.75">
      <c r="A7" s="277" t="s">
        <v>0</v>
      </c>
      <c r="B7" s="277"/>
      <c r="C7" s="277"/>
      <c r="D7" s="277"/>
      <c r="E7" s="277"/>
      <c r="F7" s="277"/>
      <c r="G7" s="277"/>
      <c r="H7" s="277"/>
      <c r="I7" s="277"/>
    </row>
    <row r="9" spans="1:9" s="7" customFormat="1" ht="81.75" customHeight="1">
      <c r="A9" s="8" t="s">
        <v>1</v>
      </c>
      <c r="B9" s="278" t="s">
        <v>450</v>
      </c>
      <c r="C9" s="278"/>
      <c r="D9" s="278"/>
      <c r="E9" s="278"/>
      <c r="F9" s="278"/>
      <c r="G9" s="278"/>
      <c r="H9" s="278"/>
      <c r="I9" s="278"/>
    </row>
    <row r="10" spans="1:9" s="7" customFormat="1" ht="16.899999999999999" customHeight="1">
      <c r="A10" s="13"/>
      <c r="B10" s="14"/>
      <c r="C10" s="14"/>
      <c r="D10" s="13"/>
      <c r="E10" s="12"/>
    </row>
    <row r="11" spans="1:9" s="7" customFormat="1" ht="84" customHeight="1">
      <c r="A11" s="8" t="s">
        <v>2</v>
      </c>
      <c r="B11" s="9" t="s">
        <v>3</v>
      </c>
      <c r="C11" s="275" t="s">
        <v>4</v>
      </c>
      <c r="D11" s="275"/>
      <c r="E11" s="275"/>
      <c r="F11" s="275"/>
      <c r="G11" s="275"/>
      <c r="H11" s="275"/>
      <c r="I11" s="275"/>
    </row>
    <row r="12" spans="1:9" ht="32.25" customHeight="1">
      <c r="A12" s="11"/>
    </row>
    <row r="13" spans="1:9" ht="32.25" customHeight="1">
      <c r="A13" s="10" t="s">
        <v>5</v>
      </c>
      <c r="B13" s="275"/>
      <c r="C13" s="275"/>
      <c r="D13" s="275"/>
      <c r="E13" s="275"/>
      <c r="F13" s="275"/>
      <c r="G13" s="275"/>
      <c r="H13" s="275"/>
      <c r="I13" s="275"/>
    </row>
    <row r="14" spans="1:9" s="7" customFormat="1" ht="69" customHeight="1">
      <c r="A14" s="10" t="s">
        <v>7</v>
      </c>
      <c r="B14" s="275" t="s">
        <v>6</v>
      </c>
      <c r="C14" s="275"/>
      <c r="D14" s="275"/>
      <c r="E14" s="275"/>
      <c r="F14" s="275"/>
      <c r="G14" s="275"/>
      <c r="H14" s="275"/>
      <c r="I14" s="275"/>
    </row>
    <row r="15" spans="1:9" s="7" customFormat="1" ht="54" customHeight="1">
      <c r="A15" s="10" t="s">
        <v>8</v>
      </c>
      <c r="B15" s="275"/>
      <c r="C15" s="275"/>
      <c r="D15" s="275"/>
      <c r="E15" s="275"/>
      <c r="F15" s="275"/>
      <c r="G15" s="275"/>
      <c r="H15" s="275"/>
      <c r="I15" s="275"/>
    </row>
    <row r="16" spans="1:9" s="7" customFormat="1" ht="54" customHeight="1">
      <c r="A16" s="8" t="s">
        <v>9</v>
      </c>
      <c r="B16" s="275"/>
      <c r="C16" s="275"/>
      <c r="D16" s="275"/>
      <c r="E16" s="275"/>
      <c r="F16" s="275"/>
      <c r="G16" s="275"/>
      <c r="H16" s="275"/>
      <c r="I16" s="275"/>
    </row>
    <row r="18" spans="1:9" s="7" customFormat="1" ht="54.75" customHeight="1">
      <c r="A18" s="8" t="s">
        <v>10</v>
      </c>
      <c r="B18" s="274">
        <v>45387</v>
      </c>
      <c r="C18" s="274"/>
      <c r="D18" s="274"/>
      <c r="E18" s="274"/>
      <c r="F18" s="274"/>
      <c r="G18" s="274"/>
      <c r="H18" s="274"/>
      <c r="I18" s="274"/>
    </row>
    <row r="20" spans="1:9" ht="15.75" thickBot="1"/>
    <row r="21" spans="1:9">
      <c r="B21" s="261" t="s">
        <v>11</v>
      </c>
      <c r="C21" s="262" t="s">
        <v>12</v>
      </c>
      <c r="D21" s="262" t="s">
        <v>13</v>
      </c>
      <c r="E21" s="262" t="s">
        <v>14</v>
      </c>
    </row>
    <row r="22" spans="1:9" ht="15.75" thickBot="1">
      <c r="B22" s="263" t="s">
        <v>15</v>
      </c>
      <c r="C22" s="264" t="s">
        <v>16</v>
      </c>
      <c r="D22" s="264" t="s">
        <v>17</v>
      </c>
      <c r="E22" s="264" t="s">
        <v>18</v>
      </c>
    </row>
    <row r="23" spans="1:9">
      <c r="B23" s="265" t="s">
        <v>19</v>
      </c>
      <c r="C23" s="266" t="s">
        <v>10</v>
      </c>
      <c r="D23" s="266" t="s">
        <v>10</v>
      </c>
      <c r="E23" s="266" t="s">
        <v>10</v>
      </c>
    </row>
    <row r="24" spans="1:9">
      <c r="B24" s="263">
        <v>1</v>
      </c>
      <c r="C24" s="267">
        <v>45243</v>
      </c>
      <c r="D24" s="267">
        <v>45272</v>
      </c>
      <c r="E24" s="26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279" t="s">
        <v>20</v>
      </c>
      <c r="C2" s="279"/>
      <c r="D2" s="279"/>
      <c r="E2" s="279"/>
      <c r="F2" s="279"/>
      <c r="G2" s="279"/>
      <c r="H2" s="279"/>
      <c r="I2" s="279"/>
      <c r="J2" s="279"/>
    </row>
    <row r="3" spans="2:10" ht="15.75" thickBot="1"/>
    <row r="4" spans="2:10">
      <c r="B4" s="280" t="s">
        <v>21</v>
      </c>
      <c r="C4" s="281"/>
      <c r="D4" s="281"/>
      <c r="E4" s="281"/>
      <c r="F4" s="281"/>
      <c r="G4" s="281"/>
      <c r="H4" s="281"/>
      <c r="I4" s="281"/>
      <c r="J4" s="282"/>
    </row>
    <row r="5" spans="2:10">
      <c r="B5" s="283"/>
      <c r="C5" s="284"/>
      <c r="D5" s="284"/>
      <c r="E5" s="284"/>
      <c r="F5" s="284"/>
      <c r="G5" s="284"/>
      <c r="H5" s="284"/>
      <c r="I5" s="284"/>
      <c r="J5" s="285"/>
    </row>
    <row r="6" spans="2:10">
      <c r="B6" s="283"/>
      <c r="C6" s="284"/>
      <c r="D6" s="284"/>
      <c r="E6" s="284"/>
      <c r="F6" s="284"/>
      <c r="G6" s="284"/>
      <c r="H6" s="284"/>
      <c r="I6" s="284"/>
      <c r="J6" s="285"/>
    </row>
    <row r="7" spans="2:10" ht="15.75" thickBot="1">
      <c r="B7" s="286"/>
      <c r="C7" s="287"/>
      <c r="D7" s="287"/>
      <c r="E7" s="287"/>
      <c r="F7" s="287"/>
      <c r="G7" s="287"/>
      <c r="H7" s="287"/>
      <c r="I7" s="287"/>
      <c r="J7" s="288"/>
    </row>
    <row r="8" spans="2:10" ht="15.75" thickBot="1"/>
    <row r="9" spans="2:10">
      <c r="B9" s="280" t="s">
        <v>22</v>
      </c>
      <c r="C9" s="281"/>
      <c r="D9" s="281"/>
      <c r="E9" s="281"/>
      <c r="F9" s="281"/>
      <c r="G9" s="281"/>
      <c r="H9" s="281"/>
      <c r="I9" s="281"/>
      <c r="J9" s="282"/>
    </row>
    <row r="10" spans="2:10">
      <c r="B10" s="283"/>
      <c r="C10" s="284"/>
      <c r="D10" s="284"/>
      <c r="E10" s="284"/>
      <c r="F10" s="284"/>
      <c r="G10" s="284"/>
      <c r="H10" s="284"/>
      <c r="I10" s="284"/>
      <c r="J10" s="285"/>
    </row>
    <row r="11" spans="2:10">
      <c r="B11" s="283"/>
      <c r="C11" s="284"/>
      <c r="D11" s="284"/>
      <c r="E11" s="284"/>
      <c r="F11" s="284"/>
      <c r="G11" s="284"/>
      <c r="H11" s="284"/>
      <c r="I11" s="284"/>
      <c r="J11" s="285"/>
    </row>
    <row r="12" spans="2:10">
      <c r="B12" s="283"/>
      <c r="C12" s="284"/>
      <c r="D12" s="284"/>
      <c r="E12" s="284"/>
      <c r="F12" s="284"/>
      <c r="G12" s="284"/>
      <c r="H12" s="284"/>
      <c r="I12" s="284"/>
      <c r="J12" s="285"/>
    </row>
    <row r="13" spans="2:10">
      <c r="B13" s="283"/>
      <c r="C13" s="284"/>
      <c r="D13" s="284"/>
      <c r="E13" s="284"/>
      <c r="F13" s="284"/>
      <c r="G13" s="284"/>
      <c r="H13" s="284"/>
      <c r="I13" s="284"/>
      <c r="J13" s="285"/>
    </row>
    <row r="14" spans="2:10">
      <c r="B14" s="283"/>
      <c r="C14" s="284"/>
      <c r="D14" s="284"/>
      <c r="E14" s="284"/>
      <c r="F14" s="284"/>
      <c r="G14" s="284"/>
      <c r="H14" s="284"/>
      <c r="I14" s="284"/>
      <c r="J14" s="285"/>
    </row>
    <row r="15" spans="2:10" ht="15.75" thickBot="1">
      <c r="B15" s="286"/>
      <c r="C15" s="287"/>
      <c r="D15" s="287"/>
      <c r="E15" s="287"/>
      <c r="F15" s="287"/>
      <c r="G15" s="287"/>
      <c r="H15" s="287"/>
      <c r="I15" s="287"/>
      <c r="J15" s="288"/>
    </row>
    <row r="16" spans="2:10" ht="15.75" thickBot="1"/>
    <row r="17" spans="2:10">
      <c r="B17" s="280" t="s">
        <v>23</v>
      </c>
      <c r="C17" s="281"/>
      <c r="D17" s="281"/>
      <c r="E17" s="281"/>
      <c r="F17" s="281"/>
      <c r="G17" s="281"/>
      <c r="H17" s="281"/>
      <c r="I17" s="281"/>
      <c r="J17" s="282"/>
    </row>
    <row r="18" spans="2:10">
      <c r="B18" s="283"/>
      <c r="C18" s="284"/>
      <c r="D18" s="284"/>
      <c r="E18" s="284"/>
      <c r="F18" s="284"/>
      <c r="G18" s="284"/>
      <c r="H18" s="284"/>
      <c r="I18" s="284"/>
      <c r="J18" s="285"/>
    </row>
    <row r="19" spans="2:10">
      <c r="B19" s="283"/>
      <c r="C19" s="284"/>
      <c r="D19" s="284"/>
      <c r="E19" s="284"/>
      <c r="F19" s="284"/>
      <c r="G19" s="284"/>
      <c r="H19" s="284"/>
      <c r="I19" s="284"/>
      <c r="J19" s="285"/>
    </row>
    <row r="20" spans="2:10" ht="15.75" thickBot="1">
      <c r="B20" s="286"/>
      <c r="C20" s="287"/>
      <c r="D20" s="287"/>
      <c r="E20" s="287"/>
      <c r="F20" s="287"/>
      <c r="G20" s="287"/>
      <c r="H20" s="287"/>
      <c r="I20" s="287"/>
      <c r="J20" s="288"/>
    </row>
    <row r="21" spans="2:10" ht="15.75" thickBot="1"/>
    <row r="22" spans="2:10">
      <c r="B22" s="280" t="s">
        <v>24</v>
      </c>
      <c r="C22" s="281"/>
      <c r="D22" s="281"/>
      <c r="E22" s="281"/>
      <c r="F22" s="281"/>
      <c r="G22" s="281"/>
      <c r="H22" s="281"/>
      <c r="I22" s="281"/>
      <c r="J22" s="282"/>
    </row>
    <row r="23" spans="2:10">
      <c r="B23" s="283"/>
      <c r="C23" s="284"/>
      <c r="D23" s="284"/>
      <c r="E23" s="284"/>
      <c r="F23" s="284"/>
      <c r="G23" s="284"/>
      <c r="H23" s="284"/>
      <c r="I23" s="284"/>
      <c r="J23" s="285"/>
    </row>
    <row r="24" spans="2:10">
      <c r="B24" s="283"/>
      <c r="C24" s="284"/>
      <c r="D24" s="284"/>
      <c r="E24" s="284"/>
      <c r="F24" s="284"/>
      <c r="G24" s="284"/>
      <c r="H24" s="284"/>
      <c r="I24" s="284"/>
      <c r="J24" s="285"/>
    </row>
    <row r="25" spans="2:10">
      <c r="B25" s="283"/>
      <c r="C25" s="284"/>
      <c r="D25" s="284"/>
      <c r="E25" s="284"/>
      <c r="F25" s="284"/>
      <c r="G25" s="284"/>
      <c r="H25" s="284"/>
      <c r="I25" s="284"/>
      <c r="J25" s="285"/>
    </row>
    <row r="26" spans="2:10">
      <c r="B26" s="283"/>
      <c r="C26" s="284"/>
      <c r="D26" s="284"/>
      <c r="E26" s="284"/>
      <c r="F26" s="284"/>
      <c r="G26" s="284"/>
      <c r="H26" s="284"/>
      <c r="I26" s="284"/>
      <c r="J26" s="285"/>
    </row>
    <row r="27" spans="2:10">
      <c r="B27" s="283"/>
      <c r="C27" s="284"/>
      <c r="D27" s="284"/>
      <c r="E27" s="284"/>
      <c r="F27" s="284"/>
      <c r="G27" s="284"/>
      <c r="H27" s="284"/>
      <c r="I27" s="284"/>
      <c r="J27" s="285"/>
    </row>
    <row r="28" spans="2:10">
      <c r="B28" s="283"/>
      <c r="C28" s="284"/>
      <c r="D28" s="284"/>
      <c r="E28" s="284"/>
      <c r="F28" s="284"/>
      <c r="G28" s="284"/>
      <c r="H28" s="284"/>
      <c r="I28" s="284"/>
      <c r="J28" s="285"/>
    </row>
    <row r="29" spans="2:10">
      <c r="B29" s="283"/>
      <c r="C29" s="284"/>
      <c r="D29" s="284"/>
      <c r="E29" s="284"/>
      <c r="F29" s="284"/>
      <c r="G29" s="284"/>
      <c r="H29" s="284"/>
      <c r="I29" s="284"/>
      <c r="J29" s="285"/>
    </row>
    <row r="30" spans="2:10" ht="15.75" thickBot="1">
      <c r="B30" s="286"/>
      <c r="C30" s="287"/>
      <c r="D30" s="287"/>
      <c r="E30" s="287"/>
      <c r="F30" s="287"/>
      <c r="G30" s="287"/>
      <c r="H30" s="287"/>
      <c r="I30" s="287"/>
      <c r="J30" s="28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B1" zoomScale="80" zoomScaleNormal="80" workbookViewId="0">
      <selection activeCell="D7" sqref="D7:E7"/>
    </sheetView>
  </sheetViews>
  <sheetFormatPr baseColWidth="10" defaultColWidth="10.42578125" defaultRowHeight="14.25"/>
  <cols>
    <col min="1" max="1" width="53.28515625" style="235" customWidth="1"/>
    <col min="2" max="2" width="15.42578125" style="236" customWidth="1"/>
    <col min="3" max="3" width="72.140625" style="203" customWidth="1"/>
    <col min="4" max="4" width="24.140625" style="236" customWidth="1"/>
    <col min="5" max="5" width="55.85546875" style="203" customWidth="1"/>
    <col min="6" max="6" width="4.7109375" style="203" customWidth="1"/>
    <col min="7" max="16384" width="10.42578125" style="203"/>
  </cols>
  <sheetData>
    <row r="1" spans="1:8" ht="150" customHeight="1">
      <c r="A1" s="201"/>
      <c r="B1" s="294" t="s">
        <v>25</v>
      </c>
      <c r="C1" s="294"/>
      <c r="D1" s="294"/>
      <c r="E1" s="201"/>
      <c r="F1" s="202"/>
      <c r="G1" s="202"/>
      <c r="H1" s="202"/>
    </row>
    <row r="2" spans="1:8" ht="54.75" customHeight="1">
      <c r="A2" s="204" t="s">
        <v>26</v>
      </c>
      <c r="B2" s="295" t="s">
        <v>450</v>
      </c>
      <c r="C2" s="296"/>
      <c r="D2" s="205" t="s">
        <v>27</v>
      </c>
      <c r="E2" s="206" t="s">
        <v>4</v>
      </c>
    </row>
    <row r="3" spans="1:8" ht="16.7" customHeight="1">
      <c r="A3" s="207"/>
      <c r="B3" s="208"/>
      <c r="C3" s="208"/>
      <c r="D3" s="209"/>
      <c r="E3" s="208"/>
    </row>
    <row r="4" spans="1:8" ht="54.75" customHeight="1">
      <c r="A4" s="204" t="s">
        <v>28</v>
      </c>
      <c r="B4" s="297" t="s">
        <v>450</v>
      </c>
      <c r="C4" s="298"/>
      <c r="D4" s="298"/>
      <c r="E4" s="298"/>
    </row>
    <row r="5" spans="1:8" ht="13.35" customHeight="1">
      <c r="A5" s="210"/>
      <c r="B5" s="211"/>
      <c r="D5" s="209"/>
      <c r="E5" s="209"/>
    </row>
    <row r="6" spans="1:8" ht="21" customHeight="1">
      <c r="A6" s="299" t="s">
        <v>29</v>
      </c>
      <c r="B6" s="300" t="s">
        <v>30</v>
      </c>
      <c r="C6" s="300"/>
      <c r="D6" s="300" t="s">
        <v>31</v>
      </c>
      <c r="E6" s="300"/>
    </row>
    <row r="7" spans="1:8" ht="115.5" customHeight="1">
      <c r="A7" s="299"/>
      <c r="B7" s="301" t="s">
        <v>32</v>
      </c>
      <c r="C7" s="302"/>
      <c r="D7" s="303" t="s">
        <v>33</v>
      </c>
      <c r="E7" s="303"/>
    </row>
    <row r="8" spans="1:8" ht="21" customHeight="1">
      <c r="A8" s="210"/>
      <c r="B8" s="211"/>
      <c r="D8" s="209"/>
      <c r="E8" s="209"/>
    </row>
    <row r="9" spans="1:8" ht="20.100000000000001" customHeight="1">
      <c r="A9" s="290" t="s">
        <v>34</v>
      </c>
      <c r="B9" s="290"/>
      <c r="C9" s="290"/>
      <c r="D9" s="290"/>
      <c r="E9" s="290"/>
    </row>
    <row r="10" spans="1:8" ht="20.100000000000001" customHeight="1">
      <c r="A10" s="212" t="s">
        <v>35</v>
      </c>
      <c r="B10" s="212" t="s">
        <v>36</v>
      </c>
      <c r="C10" s="212" t="s">
        <v>37</v>
      </c>
      <c r="D10" s="212" t="s">
        <v>38</v>
      </c>
      <c r="E10" s="212" t="s">
        <v>39</v>
      </c>
    </row>
    <row r="11" spans="1:8" s="216" customFormat="1" ht="118.5" customHeight="1">
      <c r="A11" s="304" t="s">
        <v>40</v>
      </c>
      <c r="B11" s="213">
        <v>1</v>
      </c>
      <c r="C11" s="214" t="s">
        <v>41</v>
      </c>
      <c r="D11" s="215">
        <v>1</v>
      </c>
      <c r="E11" s="214" t="s">
        <v>42</v>
      </c>
    </row>
    <row r="12" spans="1:8" s="216" customFormat="1" ht="113.25" customHeight="1">
      <c r="A12" s="304"/>
      <c r="B12" s="213">
        <v>2</v>
      </c>
      <c r="C12" s="214" t="s">
        <v>43</v>
      </c>
      <c r="D12" s="215"/>
      <c r="E12" s="214"/>
    </row>
    <row r="13" spans="1:8" ht="80.099999999999994" customHeight="1">
      <c r="A13" s="305" t="s">
        <v>44</v>
      </c>
      <c r="B13" s="217">
        <v>3</v>
      </c>
      <c r="C13" s="218" t="s">
        <v>45</v>
      </c>
      <c r="D13" s="217">
        <v>2</v>
      </c>
      <c r="E13" s="218" t="s">
        <v>46</v>
      </c>
    </row>
    <row r="14" spans="1:8" ht="80.099999999999994" customHeight="1">
      <c r="A14" s="305"/>
      <c r="B14" s="217">
        <v>4</v>
      </c>
      <c r="C14" s="218" t="s">
        <v>47</v>
      </c>
      <c r="D14" s="217"/>
      <c r="E14" s="218"/>
    </row>
    <row r="15" spans="1:8" ht="80.099999999999994" customHeight="1">
      <c r="A15" s="305"/>
      <c r="B15" s="217">
        <v>5</v>
      </c>
      <c r="C15" s="218" t="s">
        <v>48</v>
      </c>
      <c r="D15" s="217"/>
      <c r="E15" s="218"/>
    </row>
    <row r="16" spans="1:8" ht="80.099999999999994" customHeight="1">
      <c r="A16" s="289" t="s">
        <v>49</v>
      </c>
      <c r="B16" s="217">
        <v>6</v>
      </c>
      <c r="C16" s="218" t="s">
        <v>50</v>
      </c>
      <c r="D16" s="217">
        <v>3</v>
      </c>
      <c r="E16" s="214" t="s">
        <v>51</v>
      </c>
    </row>
    <row r="17" spans="1:10" ht="80.099999999999994" customHeight="1">
      <c r="A17" s="289"/>
      <c r="B17" s="217">
        <v>7</v>
      </c>
      <c r="C17" s="218" t="s">
        <v>52</v>
      </c>
      <c r="D17" s="217">
        <v>4</v>
      </c>
      <c r="E17" s="214" t="s">
        <v>53</v>
      </c>
    </row>
    <row r="18" spans="1:10" ht="80.099999999999994" customHeight="1">
      <c r="A18" s="289"/>
      <c r="B18" s="217">
        <v>8</v>
      </c>
      <c r="C18" s="218" t="s">
        <v>54</v>
      </c>
      <c r="D18" s="217"/>
      <c r="E18" s="219"/>
    </row>
    <row r="19" spans="1:10" ht="80.099999999999994" customHeight="1">
      <c r="A19" s="289"/>
      <c r="B19" s="217">
        <v>9</v>
      </c>
      <c r="C19" s="218" t="s">
        <v>55</v>
      </c>
      <c r="D19" s="217"/>
      <c r="E19" s="218"/>
    </row>
    <row r="20" spans="1:10" ht="80.099999999999994" customHeight="1">
      <c r="A20" s="289"/>
      <c r="B20" s="217">
        <v>10</v>
      </c>
      <c r="C20" s="218" t="s">
        <v>56</v>
      </c>
      <c r="D20" s="217"/>
      <c r="E20" s="214"/>
      <c r="J20" s="220"/>
    </row>
    <row r="21" spans="1:10" ht="80.099999999999994" customHeight="1">
      <c r="A21" s="289"/>
      <c r="B21" s="217">
        <v>11</v>
      </c>
      <c r="C21" s="218" t="s">
        <v>57</v>
      </c>
      <c r="D21" s="217"/>
      <c r="E21" s="218"/>
      <c r="J21" s="220"/>
    </row>
    <row r="22" spans="1:10" ht="80.099999999999994" customHeight="1">
      <c r="A22" s="289"/>
      <c r="B22" s="217">
        <v>12</v>
      </c>
      <c r="C22" s="218" t="s">
        <v>58</v>
      </c>
      <c r="D22" s="217"/>
      <c r="E22" s="218"/>
      <c r="J22" s="220"/>
    </row>
    <row r="23" spans="1:10" ht="80.099999999999994" customHeight="1">
      <c r="A23" s="289" t="s">
        <v>59</v>
      </c>
      <c r="B23" s="217">
        <v>13</v>
      </c>
      <c r="C23" s="214" t="s">
        <v>60</v>
      </c>
      <c r="D23" s="213">
        <v>5</v>
      </c>
      <c r="E23" s="214" t="s">
        <v>61</v>
      </c>
    </row>
    <row r="24" spans="1:10" ht="80.099999999999994" customHeight="1">
      <c r="A24" s="289"/>
      <c r="B24" s="217">
        <v>14</v>
      </c>
      <c r="C24" s="214" t="s">
        <v>62</v>
      </c>
      <c r="D24" s="213">
        <v>6</v>
      </c>
      <c r="E24" s="214" t="s">
        <v>63</v>
      </c>
    </row>
    <row r="25" spans="1:10" ht="80.099999999999994" customHeight="1">
      <c r="A25" s="289"/>
      <c r="B25" s="217">
        <v>15</v>
      </c>
      <c r="C25" s="214" t="s">
        <v>64</v>
      </c>
      <c r="D25" s="213">
        <v>7</v>
      </c>
      <c r="E25" s="214" t="s">
        <v>65</v>
      </c>
    </row>
    <row r="26" spans="1:10" ht="80.099999999999994" customHeight="1">
      <c r="A26" s="289"/>
      <c r="B26" s="217">
        <v>16</v>
      </c>
      <c r="C26" s="214" t="s">
        <v>66</v>
      </c>
      <c r="D26" s="213"/>
      <c r="E26" s="214"/>
    </row>
    <row r="27" spans="1:10" ht="174.6" customHeight="1">
      <c r="A27" s="221" t="s">
        <v>67</v>
      </c>
      <c r="B27" s="217">
        <v>17</v>
      </c>
      <c r="C27" s="214" t="s">
        <v>68</v>
      </c>
      <c r="D27" s="213">
        <v>8</v>
      </c>
      <c r="E27" s="214" t="s">
        <v>69</v>
      </c>
    </row>
    <row r="28" spans="1:10" ht="48.75" customHeight="1">
      <c r="A28" s="289" t="s">
        <v>70</v>
      </c>
      <c r="B28" s="217">
        <v>18</v>
      </c>
      <c r="C28" s="222" t="s">
        <v>71</v>
      </c>
      <c r="D28" s="217"/>
      <c r="E28" s="218"/>
    </row>
    <row r="29" spans="1:10" ht="87" customHeight="1">
      <c r="A29" s="289"/>
      <c r="B29" s="217">
        <v>19</v>
      </c>
      <c r="C29" s="222" t="s">
        <v>72</v>
      </c>
      <c r="D29" s="217"/>
      <c r="E29" s="218"/>
    </row>
    <row r="30" spans="1:10" ht="20.100000000000001" customHeight="1">
      <c r="A30" s="290" t="s">
        <v>73</v>
      </c>
      <c r="B30" s="290"/>
      <c r="C30" s="290"/>
      <c r="D30" s="290"/>
      <c r="E30" s="290"/>
    </row>
    <row r="31" spans="1:10" ht="20.100000000000001" customHeight="1">
      <c r="A31" s="212" t="s">
        <v>35</v>
      </c>
      <c r="B31" s="212" t="s">
        <v>36</v>
      </c>
      <c r="C31" s="212" t="s">
        <v>74</v>
      </c>
      <c r="D31" s="212" t="s">
        <v>38</v>
      </c>
      <c r="E31" s="212" t="s">
        <v>75</v>
      </c>
    </row>
    <row r="32" spans="1:10" ht="98.45" customHeight="1">
      <c r="A32" s="289" t="s">
        <v>76</v>
      </c>
      <c r="B32" s="213">
        <v>1</v>
      </c>
      <c r="C32" s="214" t="s">
        <v>77</v>
      </c>
      <c r="D32" s="213">
        <v>1</v>
      </c>
      <c r="E32" s="214" t="s">
        <v>78</v>
      </c>
    </row>
    <row r="33" spans="1:5" ht="81" customHeight="1">
      <c r="A33" s="289"/>
      <c r="B33" s="213">
        <v>2</v>
      </c>
      <c r="C33" s="214" t="s">
        <v>79</v>
      </c>
      <c r="D33" s="213">
        <v>2</v>
      </c>
      <c r="E33" s="214" t="s">
        <v>80</v>
      </c>
    </row>
    <row r="34" spans="1:5" ht="92.1" customHeight="1">
      <c r="A34" s="289"/>
      <c r="B34" s="213"/>
      <c r="C34" s="214"/>
      <c r="D34" s="213">
        <v>3</v>
      </c>
      <c r="E34" s="214" t="s">
        <v>81</v>
      </c>
    </row>
    <row r="35" spans="1:5" ht="68.25" customHeight="1">
      <c r="A35" s="289"/>
      <c r="B35" s="213"/>
      <c r="C35" s="214"/>
      <c r="D35" s="213">
        <v>4</v>
      </c>
      <c r="E35" s="214" t="s">
        <v>82</v>
      </c>
    </row>
    <row r="36" spans="1:5" ht="68.25" customHeight="1">
      <c r="A36" s="289"/>
      <c r="B36" s="213"/>
      <c r="C36" s="216"/>
      <c r="D36" s="213">
        <v>5</v>
      </c>
      <c r="E36" s="214" t="s">
        <v>83</v>
      </c>
    </row>
    <row r="37" spans="1:5" ht="41.45" customHeight="1">
      <c r="A37" s="289"/>
      <c r="B37" s="213"/>
      <c r="C37" s="222"/>
      <c r="D37" s="213">
        <v>6</v>
      </c>
      <c r="E37" s="214" t="s">
        <v>84</v>
      </c>
    </row>
    <row r="38" spans="1:5" ht="49.5" customHeight="1">
      <c r="A38" s="289"/>
      <c r="B38" s="213"/>
      <c r="C38" s="222"/>
      <c r="D38" s="213">
        <v>7</v>
      </c>
      <c r="E38" s="222" t="s">
        <v>85</v>
      </c>
    </row>
    <row r="39" spans="1:5" ht="49.5" customHeight="1">
      <c r="A39" s="289" t="s">
        <v>86</v>
      </c>
      <c r="B39" s="213">
        <v>3</v>
      </c>
      <c r="C39" s="222" t="s">
        <v>87</v>
      </c>
      <c r="D39" s="213">
        <v>8</v>
      </c>
      <c r="E39" s="222" t="s">
        <v>88</v>
      </c>
    </row>
    <row r="40" spans="1:5" ht="49.5" customHeight="1">
      <c r="A40" s="289"/>
      <c r="B40" s="213"/>
      <c r="C40" s="222"/>
      <c r="D40" s="213">
        <v>9</v>
      </c>
      <c r="E40" s="222" t="s">
        <v>89</v>
      </c>
    </row>
    <row r="41" spans="1:5" s="223" customFormat="1" ht="68.25" customHeight="1">
      <c r="A41" s="289"/>
      <c r="B41" s="213"/>
      <c r="C41" s="222"/>
      <c r="D41" s="213">
        <v>10</v>
      </c>
      <c r="E41" s="222" t="s">
        <v>90</v>
      </c>
    </row>
    <row r="42" spans="1:5" s="223" customFormat="1" ht="78.75" customHeight="1">
      <c r="A42" s="289"/>
      <c r="B42" s="213"/>
      <c r="C42" s="224"/>
      <c r="D42" s="213">
        <v>11</v>
      </c>
      <c r="E42" s="222" t="s">
        <v>91</v>
      </c>
    </row>
    <row r="43" spans="1:5" s="223" customFormat="1" ht="42.75">
      <c r="A43" s="289" t="s">
        <v>92</v>
      </c>
      <c r="B43" s="213">
        <v>4</v>
      </c>
      <c r="C43" s="214" t="s">
        <v>93</v>
      </c>
      <c r="D43" s="213">
        <v>12</v>
      </c>
      <c r="E43" s="225" t="s">
        <v>94</v>
      </c>
    </row>
    <row r="44" spans="1:5" s="223" customFormat="1" ht="55.5" customHeight="1">
      <c r="A44" s="289"/>
      <c r="B44" s="213">
        <v>5</v>
      </c>
      <c r="C44" s="214" t="s">
        <v>95</v>
      </c>
      <c r="D44" s="213"/>
      <c r="E44" s="214"/>
    </row>
    <row r="45" spans="1:5" s="223" customFormat="1" ht="42.75">
      <c r="A45" s="289"/>
      <c r="B45" s="213">
        <v>6</v>
      </c>
      <c r="C45" s="214" t="s">
        <v>96</v>
      </c>
      <c r="D45" s="213">
        <v>13</v>
      </c>
      <c r="E45" s="214" t="s">
        <v>97</v>
      </c>
    </row>
    <row r="46" spans="1:5" s="223" customFormat="1" ht="61.5" customHeight="1">
      <c r="A46" s="289"/>
      <c r="B46" s="213">
        <v>7</v>
      </c>
      <c r="C46" s="214" t="s">
        <v>98</v>
      </c>
      <c r="D46" s="213">
        <v>14</v>
      </c>
      <c r="E46" s="214" t="s">
        <v>99</v>
      </c>
    </row>
    <row r="47" spans="1:5" ht="71.25" customHeight="1">
      <c r="A47" s="289"/>
      <c r="B47" s="213">
        <v>8</v>
      </c>
      <c r="C47" s="225" t="s">
        <v>100</v>
      </c>
      <c r="D47" s="213">
        <v>15</v>
      </c>
      <c r="E47" s="214" t="s">
        <v>101</v>
      </c>
    </row>
    <row r="48" spans="1:5" ht="105" customHeight="1">
      <c r="A48" s="289"/>
      <c r="B48" s="213">
        <v>9</v>
      </c>
      <c r="C48" s="214" t="s">
        <v>102</v>
      </c>
      <c r="D48" s="213">
        <v>16</v>
      </c>
      <c r="E48" s="214" t="s">
        <v>103</v>
      </c>
    </row>
    <row r="49" spans="1:5" ht="75.599999999999994" customHeight="1">
      <c r="A49" s="289" t="s">
        <v>104</v>
      </c>
      <c r="B49" s="213">
        <v>10</v>
      </c>
      <c r="C49" s="214" t="s">
        <v>105</v>
      </c>
      <c r="D49" s="213">
        <v>17</v>
      </c>
      <c r="E49" s="214" t="s">
        <v>106</v>
      </c>
    </row>
    <row r="50" spans="1:5" ht="62.45" customHeight="1">
      <c r="A50" s="289"/>
      <c r="B50" s="213">
        <v>11</v>
      </c>
      <c r="C50" s="214" t="s">
        <v>107</v>
      </c>
      <c r="D50" s="215">
        <v>18</v>
      </c>
      <c r="E50" s="214" t="s">
        <v>108</v>
      </c>
    </row>
    <row r="51" spans="1:5" ht="28.5">
      <c r="A51" s="289"/>
      <c r="B51" s="213">
        <v>12</v>
      </c>
      <c r="C51" s="214" t="s">
        <v>109</v>
      </c>
      <c r="D51" s="215">
        <v>19</v>
      </c>
      <c r="E51" s="214" t="s">
        <v>110</v>
      </c>
    </row>
    <row r="52" spans="1:5" ht="57">
      <c r="A52" s="289" t="s">
        <v>111</v>
      </c>
      <c r="B52" s="213">
        <v>13</v>
      </c>
      <c r="C52" s="214" t="s">
        <v>112</v>
      </c>
      <c r="D52" s="215">
        <v>20</v>
      </c>
      <c r="E52" s="225" t="s">
        <v>113</v>
      </c>
    </row>
    <row r="53" spans="1:5" ht="28.5">
      <c r="A53" s="289"/>
      <c r="B53" s="213">
        <v>14</v>
      </c>
      <c r="C53" s="214" t="s">
        <v>114</v>
      </c>
      <c r="D53" s="215">
        <v>21</v>
      </c>
      <c r="E53" s="225" t="s">
        <v>115</v>
      </c>
    </row>
    <row r="54" spans="1:5" ht="71.25">
      <c r="A54" s="289"/>
      <c r="B54" s="213">
        <v>15</v>
      </c>
      <c r="C54" s="214" t="s">
        <v>116</v>
      </c>
      <c r="D54" s="215"/>
      <c r="E54" s="225"/>
    </row>
    <row r="55" spans="1:5" ht="28.5">
      <c r="A55" s="289"/>
      <c r="B55" s="213">
        <v>16</v>
      </c>
      <c r="C55" s="214" t="s">
        <v>117</v>
      </c>
      <c r="D55" s="215"/>
      <c r="E55" s="225"/>
    </row>
    <row r="56" spans="1:5">
      <c r="A56" s="289"/>
      <c r="B56" s="213">
        <v>17</v>
      </c>
      <c r="C56" s="214" t="s">
        <v>118</v>
      </c>
      <c r="D56" s="215"/>
      <c r="E56" s="225"/>
    </row>
    <row r="57" spans="1:5" ht="28.5">
      <c r="A57" s="289"/>
      <c r="B57" s="213">
        <v>18</v>
      </c>
      <c r="C57" s="214" t="s">
        <v>119</v>
      </c>
      <c r="D57" s="215"/>
      <c r="E57" s="225"/>
    </row>
    <row r="58" spans="1:5">
      <c r="A58" s="289"/>
      <c r="B58" s="213">
        <v>19</v>
      </c>
      <c r="C58" s="214" t="s">
        <v>120</v>
      </c>
      <c r="D58" s="215"/>
      <c r="E58" s="225"/>
    </row>
    <row r="59" spans="1:5" ht="28.5">
      <c r="A59" s="289"/>
      <c r="B59" s="213">
        <v>20</v>
      </c>
      <c r="C59" s="214" t="s">
        <v>121</v>
      </c>
      <c r="D59" s="215"/>
      <c r="E59" s="225"/>
    </row>
    <row r="60" spans="1:5" ht="28.5">
      <c r="A60" s="289"/>
      <c r="B60" s="213">
        <v>21</v>
      </c>
      <c r="C60" s="214" t="s">
        <v>122</v>
      </c>
      <c r="D60" s="215"/>
      <c r="E60" s="225"/>
    </row>
    <row r="61" spans="1:5">
      <c r="A61" s="289"/>
      <c r="B61" s="213">
        <v>22</v>
      </c>
      <c r="C61" s="214" t="s">
        <v>123</v>
      </c>
      <c r="D61" s="215"/>
      <c r="E61" s="226"/>
    </row>
    <row r="62" spans="1:5" ht="42.75">
      <c r="A62" s="289" t="s">
        <v>124</v>
      </c>
      <c r="B62" s="213">
        <v>23</v>
      </c>
      <c r="C62" s="214" t="s">
        <v>125</v>
      </c>
      <c r="D62" s="215">
        <v>22</v>
      </c>
      <c r="E62" s="225" t="s">
        <v>126</v>
      </c>
    </row>
    <row r="63" spans="1:5" ht="42.75">
      <c r="A63" s="289"/>
      <c r="B63" s="213">
        <v>24</v>
      </c>
      <c r="C63" s="214" t="s">
        <v>127</v>
      </c>
      <c r="D63" s="215">
        <v>23</v>
      </c>
      <c r="E63" s="214" t="s">
        <v>128</v>
      </c>
    </row>
    <row r="64" spans="1:5">
      <c r="A64" s="289"/>
      <c r="B64" s="213">
        <v>25</v>
      </c>
      <c r="C64" s="214" t="s">
        <v>129</v>
      </c>
      <c r="D64" s="215"/>
      <c r="E64" s="225"/>
    </row>
    <row r="65" spans="1:10" ht="42.75">
      <c r="A65" s="291" t="s">
        <v>130</v>
      </c>
      <c r="B65" s="213">
        <v>26</v>
      </c>
      <c r="C65" s="214" t="s">
        <v>131</v>
      </c>
      <c r="D65" s="215">
        <v>24</v>
      </c>
      <c r="E65" s="225" t="s">
        <v>132</v>
      </c>
    </row>
    <row r="66" spans="1:10" ht="45" customHeight="1">
      <c r="A66" s="293"/>
      <c r="B66" s="213"/>
      <c r="C66" s="214"/>
      <c r="D66" s="215"/>
      <c r="E66" s="215"/>
    </row>
    <row r="67" spans="1:10" ht="77.099999999999994" customHeight="1">
      <c r="A67" s="289" t="s">
        <v>133</v>
      </c>
      <c r="B67" s="213">
        <v>27</v>
      </c>
      <c r="C67" s="214" t="s">
        <v>134</v>
      </c>
      <c r="D67" s="215">
        <v>25</v>
      </c>
      <c r="E67" s="214" t="s">
        <v>135</v>
      </c>
    </row>
    <row r="68" spans="1:10" ht="42" customHeight="1">
      <c r="A68" s="289"/>
      <c r="B68" s="213"/>
      <c r="C68" s="214"/>
      <c r="D68" s="215">
        <v>26</v>
      </c>
      <c r="E68" s="214" t="s">
        <v>136</v>
      </c>
    </row>
    <row r="69" spans="1:10" ht="50.1" customHeight="1">
      <c r="A69" s="289" t="s">
        <v>137</v>
      </c>
      <c r="B69" s="213">
        <v>28</v>
      </c>
      <c r="C69" s="225" t="s">
        <v>138</v>
      </c>
      <c r="D69" s="215">
        <v>27</v>
      </c>
      <c r="E69" s="225" t="s">
        <v>139</v>
      </c>
    </row>
    <row r="70" spans="1:10" ht="50.1" customHeight="1">
      <c r="A70" s="289"/>
      <c r="B70" s="213">
        <v>29</v>
      </c>
      <c r="C70" s="225" t="s">
        <v>140</v>
      </c>
      <c r="D70" s="215">
        <v>28</v>
      </c>
      <c r="E70" s="225" t="s">
        <v>141</v>
      </c>
    </row>
    <row r="71" spans="1:10" ht="50.1" customHeight="1">
      <c r="A71" s="289"/>
      <c r="B71" s="213"/>
      <c r="C71" s="216"/>
      <c r="D71" s="215">
        <v>29</v>
      </c>
      <c r="E71" s="225" t="s">
        <v>142</v>
      </c>
    </row>
    <row r="72" spans="1:10" ht="50.1" customHeight="1">
      <c r="A72" s="289"/>
      <c r="B72" s="213"/>
      <c r="C72" s="227"/>
      <c r="D72" s="215">
        <v>30</v>
      </c>
      <c r="E72" s="225" t="s">
        <v>143</v>
      </c>
    </row>
    <row r="73" spans="1:10" ht="50.1" customHeight="1">
      <c r="A73" s="289"/>
      <c r="B73" s="213"/>
      <c r="C73" s="225"/>
      <c r="D73" s="215">
        <v>31</v>
      </c>
      <c r="E73" s="225" t="s">
        <v>144</v>
      </c>
    </row>
    <row r="74" spans="1:10" ht="50.1" customHeight="1">
      <c r="A74" s="289"/>
      <c r="B74" s="213"/>
      <c r="C74" s="225"/>
      <c r="D74" s="215">
        <v>32</v>
      </c>
      <c r="E74" s="225" t="s">
        <v>145</v>
      </c>
    </row>
    <row r="75" spans="1:10" ht="50.1" customHeight="1">
      <c r="A75" s="289"/>
      <c r="B75" s="213"/>
      <c r="C75" s="225"/>
      <c r="D75" s="215">
        <v>33</v>
      </c>
      <c r="E75" s="227" t="s">
        <v>146</v>
      </c>
    </row>
    <row r="76" spans="1:10" ht="39.950000000000003" customHeight="1">
      <c r="A76" s="289"/>
      <c r="B76" s="213"/>
      <c r="C76" s="215"/>
      <c r="D76" s="215">
        <v>34</v>
      </c>
      <c r="E76" s="225" t="s">
        <v>147</v>
      </c>
    </row>
    <row r="77" spans="1:10" ht="39.950000000000003" customHeight="1">
      <c r="A77" s="291" t="s">
        <v>148</v>
      </c>
      <c r="B77" s="213">
        <v>30</v>
      </c>
      <c r="C77" s="214" t="s">
        <v>149</v>
      </c>
      <c r="D77" s="215">
        <v>35</v>
      </c>
      <c r="E77" s="214" t="s">
        <v>150</v>
      </c>
    </row>
    <row r="78" spans="1:10" ht="72" customHeight="1">
      <c r="A78" s="292"/>
      <c r="B78" s="213">
        <v>31</v>
      </c>
      <c r="C78" s="214" t="s">
        <v>151</v>
      </c>
      <c r="D78" s="215">
        <v>36</v>
      </c>
      <c r="E78" s="214" t="s">
        <v>152</v>
      </c>
    </row>
    <row r="79" spans="1:10" ht="72" customHeight="1">
      <c r="A79" s="292"/>
      <c r="B79" s="213">
        <v>32</v>
      </c>
      <c r="C79" s="214" t="s">
        <v>153</v>
      </c>
      <c r="D79" s="228">
        <v>37</v>
      </c>
      <c r="E79" s="214" t="s">
        <v>154</v>
      </c>
    </row>
    <row r="80" spans="1:10" ht="72" customHeight="1">
      <c r="A80" s="292"/>
      <c r="B80" s="213">
        <v>33</v>
      </c>
      <c r="C80" s="214" t="s">
        <v>155</v>
      </c>
      <c r="D80" s="228">
        <v>38</v>
      </c>
      <c r="E80" s="214" t="s">
        <v>156</v>
      </c>
      <c r="J80" s="203" t="s">
        <v>33</v>
      </c>
    </row>
    <row r="81" spans="1:5" ht="72" customHeight="1">
      <c r="A81" s="292"/>
      <c r="B81" s="229">
        <v>34</v>
      </c>
      <c r="C81" s="230" t="s">
        <v>157</v>
      </c>
      <c r="D81" s="231">
        <v>39</v>
      </c>
      <c r="E81" s="230" t="s">
        <v>158</v>
      </c>
    </row>
    <row r="82" spans="1:5" ht="72" customHeight="1">
      <c r="A82" s="232"/>
      <c r="B82" s="233"/>
      <c r="C82" s="234"/>
      <c r="D82" s="233"/>
      <c r="E82" s="234"/>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52" customWidth="1"/>
    <col min="2" max="2" width="15.85546875" style="253" customWidth="1"/>
    <col min="3" max="5" width="15.85546875" style="254" customWidth="1"/>
    <col min="6" max="6" width="40.85546875" style="252" customWidth="1"/>
    <col min="7" max="7" width="2.7109375" style="238" customWidth="1"/>
    <col min="8" max="16384" width="10.42578125" style="238"/>
  </cols>
  <sheetData>
    <row r="1" spans="1:6" ht="90.75" customHeight="1">
      <c r="A1" s="237"/>
      <c r="B1" s="307" t="s">
        <v>159</v>
      </c>
      <c r="C1" s="307"/>
      <c r="D1" s="307"/>
      <c r="E1" s="307"/>
      <c r="F1" s="237"/>
    </row>
    <row r="2" spans="1:6" ht="15">
      <c r="A2" s="306" t="s">
        <v>160</v>
      </c>
      <c r="B2" s="306"/>
      <c r="C2" s="306"/>
      <c r="D2" s="306"/>
      <c r="E2" s="306"/>
      <c r="F2" s="306"/>
    </row>
    <row r="3" spans="1:6" ht="15">
      <c r="A3" s="308" t="s">
        <v>161</v>
      </c>
      <c r="B3" s="309" t="s">
        <v>162</v>
      </c>
      <c r="C3" s="309"/>
      <c r="D3" s="309"/>
      <c r="E3" s="309"/>
      <c r="F3" s="239" t="s">
        <v>163</v>
      </c>
    </row>
    <row r="4" spans="1:6" ht="28.5" customHeight="1">
      <c r="A4" s="308"/>
      <c r="B4" s="240" t="s">
        <v>164</v>
      </c>
      <c r="C4" s="240" t="s">
        <v>165</v>
      </c>
      <c r="D4" s="240" t="s">
        <v>166</v>
      </c>
      <c r="E4" s="240" t="s">
        <v>167</v>
      </c>
      <c r="F4" s="241"/>
    </row>
    <row r="5" spans="1:6" ht="46.5" customHeight="1">
      <c r="A5" s="242" t="s">
        <v>168</v>
      </c>
      <c r="B5" s="243"/>
      <c r="C5" s="244"/>
      <c r="D5" s="244">
        <v>8.9</v>
      </c>
      <c r="E5" s="244">
        <v>13.16</v>
      </c>
      <c r="F5" s="245" t="s">
        <v>169</v>
      </c>
    </row>
    <row r="6" spans="1:6" ht="45">
      <c r="A6" s="246" t="s">
        <v>170</v>
      </c>
      <c r="B6" s="243"/>
      <c r="C6" s="244"/>
      <c r="D6" s="244">
        <v>11</v>
      </c>
      <c r="E6" s="244" t="s">
        <v>171</v>
      </c>
      <c r="F6" s="245" t="s">
        <v>169</v>
      </c>
    </row>
    <row r="7" spans="1:6" ht="30">
      <c r="A7" s="246" t="s">
        <v>172</v>
      </c>
      <c r="B7" s="247"/>
      <c r="C7" s="248"/>
      <c r="D7" s="248">
        <v>1</v>
      </c>
      <c r="E7" s="248" t="s">
        <v>173</v>
      </c>
      <c r="F7" s="245" t="s">
        <v>169</v>
      </c>
    </row>
    <row r="8" spans="1:6" ht="30">
      <c r="A8" s="249" t="s">
        <v>174</v>
      </c>
      <c r="B8" s="247">
        <v>16</v>
      </c>
      <c r="C8" s="248">
        <v>3.4</v>
      </c>
      <c r="D8" s="248" t="s">
        <v>175</v>
      </c>
      <c r="E8" s="248" t="s">
        <v>176</v>
      </c>
      <c r="F8" s="245" t="s">
        <v>169</v>
      </c>
    </row>
    <row r="9" spans="1:6" ht="45">
      <c r="A9" s="249" t="s">
        <v>177</v>
      </c>
      <c r="B9" s="247" t="s">
        <v>178</v>
      </c>
      <c r="C9" s="247">
        <v>7</v>
      </c>
      <c r="D9" s="244" t="s">
        <v>179</v>
      </c>
      <c r="E9" s="244" t="s">
        <v>180</v>
      </c>
      <c r="F9" s="245" t="s">
        <v>169</v>
      </c>
    </row>
    <row r="10" spans="1:6" ht="30">
      <c r="A10" s="246" t="s">
        <v>181</v>
      </c>
      <c r="B10" s="243"/>
      <c r="C10" s="244"/>
      <c r="D10" s="244" t="s">
        <v>182</v>
      </c>
      <c r="E10" s="244">
        <v>28</v>
      </c>
      <c r="F10" s="245" t="s">
        <v>169</v>
      </c>
    </row>
    <row r="11" spans="1:6" ht="30">
      <c r="A11" s="250" t="s">
        <v>183</v>
      </c>
      <c r="B11" s="247"/>
      <c r="C11" s="248"/>
      <c r="D11" s="248" t="s">
        <v>184</v>
      </c>
      <c r="E11" s="248">
        <v>20.21</v>
      </c>
      <c r="F11" s="251" t="s">
        <v>169</v>
      </c>
    </row>
    <row r="12" spans="1:6" ht="45">
      <c r="A12" s="250" t="s">
        <v>185</v>
      </c>
      <c r="B12" s="247"/>
      <c r="C12" s="248"/>
      <c r="D12" s="244" t="s">
        <v>186</v>
      </c>
      <c r="E12" s="248" t="s">
        <v>187</v>
      </c>
      <c r="F12" s="251" t="s">
        <v>169</v>
      </c>
    </row>
    <row r="13" spans="1:6" ht="30">
      <c r="A13" s="250" t="s">
        <v>188</v>
      </c>
      <c r="B13" s="247">
        <v>2.17</v>
      </c>
      <c r="C13" s="248">
        <v>8</v>
      </c>
      <c r="D13" s="248">
        <v>1</v>
      </c>
      <c r="E13" s="248" t="s">
        <v>189</v>
      </c>
      <c r="F13" s="251" t="s">
        <v>190</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3" t="s">
        <v>191</v>
      </c>
      <c r="C2" s="314"/>
      <c r="D2" s="314"/>
      <c r="E2" s="314"/>
      <c r="F2" s="314"/>
      <c r="G2" s="315"/>
    </row>
    <row r="3" spans="2:9" ht="15">
      <c r="B3" s="316" t="s">
        <v>192</v>
      </c>
      <c r="C3" s="317"/>
      <c r="D3" s="318"/>
      <c r="E3" s="318"/>
      <c r="F3" s="318"/>
      <c r="G3" s="319"/>
    </row>
    <row r="4" spans="2:9" ht="88.5" customHeight="1">
      <c r="B4" s="320" t="s">
        <v>193</v>
      </c>
      <c r="C4" s="321"/>
      <c r="D4" s="321"/>
      <c r="E4" s="321"/>
      <c r="F4" s="321"/>
      <c r="G4" s="322"/>
    </row>
    <row r="5" spans="2:9" ht="15">
      <c r="B5" s="124"/>
      <c r="C5" s="145"/>
      <c r="D5" s="146"/>
      <c r="E5" s="147"/>
      <c r="F5" s="147"/>
      <c r="G5" s="147"/>
    </row>
    <row r="6" spans="2:9" ht="16.5" customHeight="1">
      <c r="B6" s="323" t="s">
        <v>194</v>
      </c>
      <c r="C6" s="324"/>
      <c r="D6" s="324"/>
      <c r="E6" s="324"/>
      <c r="F6" s="324"/>
      <c r="G6" s="325"/>
    </row>
    <row r="7" spans="2:9" ht="76.5" customHeight="1">
      <c r="B7" s="323"/>
      <c r="C7" s="324"/>
      <c r="D7" s="324"/>
      <c r="E7" s="324"/>
      <c r="F7" s="324"/>
      <c r="G7" s="325"/>
    </row>
    <row r="8" spans="2:9" ht="15" thickBot="1">
      <c r="B8" s="148"/>
      <c r="C8" s="149"/>
      <c r="D8" s="149"/>
      <c r="E8" s="150"/>
      <c r="F8" s="151"/>
      <c r="G8" s="151"/>
    </row>
    <row r="9" spans="2:9">
      <c r="B9" s="152"/>
      <c r="C9" s="153" t="s">
        <v>195</v>
      </c>
      <c r="D9" s="326" t="s">
        <v>196</v>
      </c>
      <c r="E9" s="327"/>
      <c r="F9" s="328" t="s">
        <v>197</v>
      </c>
      <c r="G9" s="329"/>
    </row>
    <row r="10" spans="2:9" ht="15" customHeight="1">
      <c r="B10" s="154"/>
      <c r="C10" s="126">
        <v>5</v>
      </c>
      <c r="D10" s="330" t="s">
        <v>198</v>
      </c>
      <c r="E10" s="331"/>
      <c r="F10" s="332" t="s">
        <v>199</v>
      </c>
      <c r="G10" s="333"/>
      <c r="H10" s="311"/>
      <c r="I10" s="311"/>
    </row>
    <row r="11" spans="2:9">
      <c r="B11" s="154"/>
      <c r="C11" s="126">
        <v>5</v>
      </c>
      <c r="D11" s="330" t="s">
        <v>200</v>
      </c>
      <c r="E11" s="331"/>
      <c r="F11" s="332" t="s">
        <v>201</v>
      </c>
      <c r="G11" s="333"/>
      <c r="H11" s="311"/>
      <c r="I11" s="311"/>
    </row>
    <row r="12" spans="2:9">
      <c r="B12" s="154"/>
      <c r="C12" s="126">
        <v>5</v>
      </c>
      <c r="D12" s="330" t="s">
        <v>202</v>
      </c>
      <c r="E12" s="331"/>
      <c r="F12" s="332" t="s">
        <v>203</v>
      </c>
      <c r="G12" s="333"/>
      <c r="H12" s="311"/>
      <c r="I12" s="311"/>
    </row>
    <row r="13" spans="2:9" ht="27.75" customHeight="1">
      <c r="B13" s="154"/>
      <c r="C13" s="126">
        <v>5</v>
      </c>
      <c r="D13" s="330" t="s">
        <v>204</v>
      </c>
      <c r="E13" s="331"/>
      <c r="F13" s="332" t="s">
        <v>205</v>
      </c>
      <c r="G13" s="333"/>
      <c r="H13" s="311"/>
      <c r="I13" s="311"/>
    </row>
    <row r="14" spans="2:9">
      <c r="B14" s="154"/>
      <c r="C14" s="126">
        <v>5</v>
      </c>
      <c r="D14" s="330" t="s">
        <v>206</v>
      </c>
      <c r="E14" s="331"/>
      <c r="F14" s="332" t="s">
        <v>207</v>
      </c>
      <c r="G14" s="333"/>
      <c r="H14" s="311"/>
      <c r="I14" s="311"/>
    </row>
    <row r="15" spans="2:9" ht="41.25" customHeight="1">
      <c r="B15" s="154"/>
      <c r="C15" s="126">
        <v>5</v>
      </c>
      <c r="D15" s="330" t="s">
        <v>208</v>
      </c>
      <c r="E15" s="331"/>
      <c r="F15" s="332" t="s">
        <v>209</v>
      </c>
      <c r="G15" s="333"/>
      <c r="H15" s="311"/>
      <c r="I15" s="311"/>
    </row>
    <row r="16" spans="2:9" ht="41.25" customHeight="1">
      <c r="B16" s="154"/>
      <c r="C16" s="126">
        <v>5</v>
      </c>
      <c r="D16" s="334" t="s">
        <v>210</v>
      </c>
      <c r="E16" s="335"/>
      <c r="F16" s="332" t="s">
        <v>211</v>
      </c>
      <c r="G16" s="333"/>
      <c r="H16" s="311"/>
      <c r="I16" s="311"/>
    </row>
    <row r="17" spans="2:9" ht="51.75" customHeight="1">
      <c r="B17" s="154"/>
      <c r="C17" s="126">
        <v>5</v>
      </c>
      <c r="D17" s="335" t="s">
        <v>212</v>
      </c>
      <c r="E17" s="336"/>
      <c r="F17" s="332" t="s">
        <v>213</v>
      </c>
      <c r="G17" s="333"/>
      <c r="H17" s="311"/>
      <c r="I17" s="311"/>
    </row>
    <row r="18" spans="2:9" ht="51.75" customHeight="1">
      <c r="B18" s="154"/>
      <c r="C18" s="126">
        <v>5</v>
      </c>
      <c r="D18" s="334" t="s">
        <v>214</v>
      </c>
      <c r="E18" s="335"/>
      <c r="F18" s="332" t="s">
        <v>215</v>
      </c>
      <c r="G18" s="333"/>
      <c r="H18" s="311"/>
      <c r="I18" s="311"/>
    </row>
    <row r="19" spans="2:9" ht="51.75" customHeight="1">
      <c r="B19" s="154"/>
      <c r="C19" s="126">
        <v>5</v>
      </c>
      <c r="D19" s="139" t="s">
        <v>216</v>
      </c>
      <c r="E19" s="140"/>
      <c r="F19" s="332" t="s">
        <v>217</v>
      </c>
      <c r="G19" s="333"/>
      <c r="H19" s="311"/>
      <c r="I19" s="311"/>
    </row>
    <row r="20" spans="2:9" ht="51.75" customHeight="1">
      <c r="B20" s="154"/>
      <c r="C20" s="126">
        <v>5</v>
      </c>
      <c r="D20" s="139" t="s">
        <v>218</v>
      </c>
      <c r="E20" s="140"/>
      <c r="F20" s="332" t="s">
        <v>219</v>
      </c>
      <c r="G20" s="333"/>
      <c r="H20" s="311"/>
      <c r="I20" s="311"/>
    </row>
    <row r="21" spans="2:9" ht="66.75" customHeight="1">
      <c r="B21" s="154"/>
      <c r="C21" s="126">
        <v>5</v>
      </c>
      <c r="D21" s="334" t="s">
        <v>220</v>
      </c>
      <c r="E21" s="335"/>
      <c r="F21" s="332" t="s">
        <v>221</v>
      </c>
      <c r="G21" s="333"/>
      <c r="H21" s="311"/>
      <c r="I21" s="311"/>
    </row>
    <row r="22" spans="2:9" ht="36" customHeight="1">
      <c r="B22" s="154"/>
      <c r="C22" s="126">
        <v>5</v>
      </c>
      <c r="D22" s="337" t="s">
        <v>222</v>
      </c>
      <c r="E22" s="338"/>
      <c r="F22" s="332" t="s">
        <v>223</v>
      </c>
      <c r="G22" s="333"/>
      <c r="H22" s="312"/>
      <c r="I22" s="312"/>
    </row>
    <row r="23" spans="2:9" ht="26.25" customHeight="1">
      <c r="B23" s="154"/>
      <c r="C23" s="126">
        <v>5</v>
      </c>
      <c r="D23" s="339" t="s">
        <v>224</v>
      </c>
      <c r="E23" s="339"/>
      <c r="F23" s="340" t="s">
        <v>225</v>
      </c>
      <c r="G23" s="333"/>
      <c r="H23" s="311"/>
      <c r="I23" s="311"/>
    </row>
    <row r="24" spans="2:9" ht="26.25" customHeight="1">
      <c r="B24" s="154"/>
      <c r="C24" s="126">
        <v>5</v>
      </c>
      <c r="D24" s="339" t="s">
        <v>226</v>
      </c>
      <c r="E24" s="339"/>
      <c r="F24" s="340" t="s">
        <v>227</v>
      </c>
      <c r="G24" s="333"/>
      <c r="H24" s="311"/>
      <c r="I24" s="311"/>
    </row>
    <row r="25" spans="2:9" ht="26.25" customHeight="1">
      <c r="B25" s="154"/>
      <c r="C25" s="126">
        <v>5</v>
      </c>
      <c r="D25" s="341" t="s">
        <v>228</v>
      </c>
      <c r="E25" s="342"/>
      <c r="F25" s="340" t="s">
        <v>229</v>
      </c>
      <c r="G25" s="333"/>
      <c r="H25" s="311"/>
      <c r="I25" s="311"/>
    </row>
    <row r="26" spans="2:9" ht="27" customHeight="1">
      <c r="B26" s="155"/>
      <c r="C26" s="343" t="s">
        <v>230</v>
      </c>
      <c r="D26" s="344"/>
      <c r="E26" s="344"/>
      <c r="F26" s="344"/>
      <c r="G26" s="345"/>
    </row>
    <row r="27" spans="2:9" ht="27" customHeight="1">
      <c r="B27" s="346" t="s">
        <v>231</v>
      </c>
      <c r="C27" s="347"/>
      <c r="D27" s="347"/>
      <c r="E27" s="347"/>
      <c r="F27" s="347"/>
      <c r="G27" s="348"/>
    </row>
    <row r="28" spans="2:9" ht="10.5" customHeight="1">
      <c r="B28" s="156"/>
      <c r="D28" s="157"/>
      <c r="E28" s="158"/>
      <c r="F28" s="159"/>
      <c r="G28" s="159"/>
    </row>
    <row r="29" spans="2:9">
      <c r="B29" s="156"/>
      <c r="C29" s="160"/>
      <c r="D29" s="349" t="s">
        <v>196</v>
      </c>
      <c r="E29" s="349"/>
      <c r="F29" s="350" t="s">
        <v>197</v>
      </c>
      <c r="G29" s="351"/>
    </row>
    <row r="30" spans="2:9">
      <c r="B30" s="156"/>
      <c r="D30" s="352" t="s">
        <v>198</v>
      </c>
      <c r="E30" s="352"/>
      <c r="F30" s="353" t="s">
        <v>232</v>
      </c>
      <c r="G30" s="354"/>
      <c r="H30" s="311"/>
      <c r="I30" s="311"/>
    </row>
    <row r="31" spans="2:9">
      <c r="B31" s="156"/>
      <c r="D31" s="352" t="s">
        <v>200</v>
      </c>
      <c r="E31" s="352"/>
      <c r="F31" s="353" t="s">
        <v>233</v>
      </c>
      <c r="G31" s="354"/>
      <c r="H31" s="311"/>
      <c r="I31" s="311"/>
    </row>
    <row r="32" spans="2:9">
      <c r="B32" s="156"/>
      <c r="D32" s="352" t="s">
        <v>202</v>
      </c>
      <c r="E32" s="352"/>
      <c r="F32" s="353" t="s">
        <v>234</v>
      </c>
      <c r="G32" s="354"/>
      <c r="H32" s="311"/>
      <c r="I32" s="311"/>
    </row>
    <row r="33" spans="2:9">
      <c r="B33" s="156"/>
      <c r="D33" s="352" t="s">
        <v>204</v>
      </c>
      <c r="E33" s="352"/>
      <c r="F33" s="353" t="s">
        <v>235</v>
      </c>
      <c r="G33" s="354"/>
      <c r="H33" s="311"/>
      <c r="I33" s="311"/>
    </row>
    <row r="34" spans="2:9">
      <c r="B34" s="156"/>
      <c r="D34" s="352" t="s">
        <v>206</v>
      </c>
      <c r="E34" s="352"/>
      <c r="F34" s="353" t="s">
        <v>236</v>
      </c>
      <c r="G34" s="354"/>
      <c r="H34" s="311"/>
      <c r="I34" s="311"/>
    </row>
    <row r="35" spans="2:9" ht="40.9" customHeight="1">
      <c r="B35" s="156"/>
      <c r="D35" s="352" t="s">
        <v>237</v>
      </c>
      <c r="E35" s="352"/>
      <c r="F35" s="353" t="s">
        <v>238</v>
      </c>
      <c r="G35" s="354"/>
      <c r="H35" s="311"/>
      <c r="I35" s="311"/>
    </row>
    <row r="36" spans="2:9" ht="42" customHeight="1">
      <c r="B36" s="125"/>
      <c r="C36" s="161"/>
      <c r="D36" s="352" t="s">
        <v>239</v>
      </c>
      <c r="E36" s="352"/>
      <c r="F36" s="353" t="s">
        <v>240</v>
      </c>
      <c r="G36" s="354"/>
      <c r="H36" s="310"/>
      <c r="I36" s="310"/>
    </row>
    <row r="37" spans="2:9" ht="30.75" customHeight="1">
      <c r="B37" s="125"/>
      <c r="C37" s="161"/>
      <c r="D37" s="352" t="s">
        <v>241</v>
      </c>
      <c r="E37" s="352"/>
      <c r="F37" s="355" t="s">
        <v>242</v>
      </c>
      <c r="G37" s="356"/>
      <c r="H37" s="310"/>
      <c r="I37" s="310"/>
    </row>
    <row r="38" spans="2:9" ht="33" customHeight="1">
      <c r="B38" s="125"/>
      <c r="C38" s="161"/>
      <c r="D38" s="352" t="s">
        <v>243</v>
      </c>
      <c r="E38" s="352"/>
      <c r="F38" s="355" t="s">
        <v>242</v>
      </c>
      <c r="G38" s="356"/>
      <c r="H38" s="310"/>
      <c r="I38" s="310"/>
    </row>
    <row r="39" spans="2:9" ht="30" customHeight="1">
      <c r="B39" s="125"/>
      <c r="C39" s="161"/>
      <c r="D39" s="352" t="s">
        <v>244</v>
      </c>
      <c r="E39" s="352"/>
      <c r="F39" s="355" t="s">
        <v>242</v>
      </c>
      <c r="G39" s="356"/>
      <c r="H39" s="310"/>
      <c r="I39" s="310"/>
    </row>
    <row r="40" spans="2:9" ht="30" customHeight="1">
      <c r="B40" s="125"/>
      <c r="C40" s="161"/>
      <c r="D40" s="352" t="s">
        <v>245</v>
      </c>
      <c r="E40" s="352"/>
      <c r="F40" s="355" t="s">
        <v>242</v>
      </c>
      <c r="G40" s="356"/>
      <c r="H40" s="310"/>
      <c r="I40" s="310"/>
    </row>
    <row r="41" spans="2:9" ht="30" customHeight="1">
      <c r="B41" s="125"/>
      <c r="C41" s="161"/>
      <c r="D41" s="357" t="s">
        <v>246</v>
      </c>
      <c r="E41" s="358"/>
      <c r="F41" s="353" t="s">
        <v>247</v>
      </c>
      <c r="G41" s="354"/>
      <c r="H41" s="310"/>
      <c r="I41" s="310"/>
    </row>
    <row r="42" spans="2:9" ht="35.25" customHeight="1">
      <c r="B42" s="125"/>
      <c r="C42" s="161"/>
      <c r="D42" s="352" t="s">
        <v>248</v>
      </c>
      <c r="E42" s="352"/>
      <c r="F42" s="353" t="s">
        <v>249</v>
      </c>
      <c r="G42" s="354"/>
      <c r="H42" s="310"/>
      <c r="I42" s="310"/>
    </row>
    <row r="43" spans="2:9" ht="31.5" customHeight="1">
      <c r="B43" s="125"/>
      <c r="C43" s="161"/>
      <c r="D43" s="352" t="s">
        <v>241</v>
      </c>
      <c r="E43" s="352"/>
      <c r="F43" s="355" t="s">
        <v>242</v>
      </c>
      <c r="G43" s="356"/>
      <c r="H43" s="310"/>
      <c r="I43" s="310"/>
    </row>
    <row r="44" spans="2:9" ht="35.25" customHeight="1">
      <c r="B44" s="125"/>
      <c r="C44" s="161"/>
      <c r="D44" s="352" t="s">
        <v>250</v>
      </c>
      <c r="E44" s="352"/>
      <c r="F44" s="355" t="s">
        <v>242</v>
      </c>
      <c r="G44" s="356"/>
      <c r="H44" s="310"/>
      <c r="I44" s="310"/>
    </row>
    <row r="45" spans="2:9" ht="57" customHeight="1">
      <c r="B45" s="125"/>
      <c r="C45" s="161"/>
      <c r="D45" s="352" t="s">
        <v>245</v>
      </c>
      <c r="E45" s="352"/>
      <c r="F45" s="355" t="s">
        <v>242</v>
      </c>
      <c r="G45" s="356"/>
      <c r="H45" s="310"/>
      <c r="I45" s="310"/>
    </row>
    <row r="46" spans="2:9" ht="32.25" customHeight="1">
      <c r="B46" s="125"/>
      <c r="C46" s="161"/>
      <c r="D46" s="352" t="s">
        <v>243</v>
      </c>
      <c r="E46" s="352"/>
      <c r="F46" s="355" t="s">
        <v>242</v>
      </c>
      <c r="G46" s="356"/>
      <c r="H46" s="310"/>
      <c r="I46" s="310"/>
    </row>
    <row r="47" spans="2:9" ht="32.25" customHeight="1">
      <c r="B47" s="125"/>
      <c r="C47" s="161"/>
      <c r="D47" s="357" t="s">
        <v>251</v>
      </c>
      <c r="E47" s="358"/>
      <c r="F47" s="359" t="s">
        <v>252</v>
      </c>
      <c r="G47" s="360"/>
      <c r="H47" s="310"/>
      <c r="I47" s="310"/>
    </row>
    <row r="48" spans="2:9" ht="32.25" customHeight="1">
      <c r="B48" s="125"/>
      <c r="C48" s="161"/>
      <c r="D48" s="352" t="s">
        <v>253</v>
      </c>
      <c r="E48" s="352"/>
      <c r="F48" s="353" t="s">
        <v>254</v>
      </c>
      <c r="G48" s="354"/>
      <c r="H48" s="310"/>
      <c r="I48" s="310"/>
    </row>
    <row r="49" spans="2:9" ht="32.25" customHeight="1">
      <c r="B49" s="125"/>
      <c r="C49" s="161"/>
      <c r="D49" s="352" t="s">
        <v>255</v>
      </c>
      <c r="E49" s="352"/>
      <c r="F49" s="353" t="s">
        <v>256</v>
      </c>
      <c r="G49" s="354"/>
      <c r="H49" s="310"/>
      <c r="I49" s="310"/>
    </row>
    <row r="50" spans="2:9" ht="32.25" customHeight="1">
      <c r="B50" s="125"/>
      <c r="C50" s="161"/>
      <c r="D50" s="352" t="s">
        <v>257</v>
      </c>
      <c r="E50" s="352"/>
      <c r="F50" s="353" t="s">
        <v>258</v>
      </c>
      <c r="G50" s="354"/>
      <c r="H50" s="310"/>
      <c r="I50" s="310"/>
    </row>
    <row r="51" spans="2:9" ht="32.25" customHeight="1">
      <c r="B51" s="125"/>
      <c r="C51" s="161"/>
      <c r="D51" s="157"/>
      <c r="E51" s="157"/>
      <c r="F51" s="159"/>
      <c r="G51" s="159"/>
      <c r="H51" s="310"/>
      <c r="I51" s="310"/>
    </row>
    <row r="52" spans="2:9" ht="32.25" customHeight="1">
      <c r="B52" s="125"/>
      <c r="C52" s="161"/>
      <c r="D52" s="157"/>
      <c r="E52" s="157"/>
      <c r="F52" s="159"/>
      <c r="G52" s="159"/>
    </row>
    <row r="53" spans="2:9" ht="32.25" customHeight="1">
      <c r="B53" s="125"/>
      <c r="C53" s="161"/>
      <c r="D53" s="157"/>
      <c r="E53" s="157"/>
      <c r="F53" s="159"/>
      <c r="G53" s="159"/>
    </row>
    <row r="54" spans="2:9" ht="21.75" customHeight="1">
      <c r="B54" s="361" t="s">
        <v>259</v>
      </c>
      <c r="C54" s="362"/>
      <c r="D54" s="362"/>
      <c r="E54" s="362"/>
      <c r="F54" s="362"/>
      <c r="G54" s="363"/>
    </row>
    <row r="55" spans="2:9" ht="21.75" customHeight="1">
      <c r="B55" s="361" t="s">
        <v>260</v>
      </c>
      <c r="C55" s="362"/>
      <c r="D55" s="362"/>
      <c r="E55" s="362"/>
      <c r="F55" s="362"/>
      <c r="G55" s="363"/>
    </row>
    <row r="56" spans="2:9" ht="20.25" customHeight="1">
      <c r="B56" s="361" t="s">
        <v>261</v>
      </c>
      <c r="C56" s="362"/>
      <c r="D56" s="362"/>
      <c r="E56" s="362"/>
      <c r="F56" s="362"/>
      <c r="G56" s="363"/>
    </row>
    <row r="57" spans="2:9" ht="20.25" customHeight="1">
      <c r="B57" s="361" t="s">
        <v>262</v>
      </c>
      <c r="C57" s="362"/>
      <c r="D57" s="362"/>
      <c r="E57" s="362"/>
      <c r="F57" s="362"/>
      <c r="G57" s="363"/>
    </row>
    <row r="58" spans="2:9" ht="18" customHeight="1" thickBot="1">
      <c r="B58" s="364" t="s">
        <v>263</v>
      </c>
      <c r="C58" s="365"/>
      <c r="D58" s="365"/>
      <c r="E58" s="365"/>
      <c r="F58" s="365"/>
      <c r="G58" s="366"/>
    </row>
    <row r="59" spans="2:9">
      <c r="B59" s="162"/>
      <c r="C59" s="163"/>
      <c r="D59" s="162"/>
      <c r="E59" s="162"/>
      <c r="F59" s="162"/>
      <c r="G59" s="162"/>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48"/>
  <sheetViews>
    <sheetView showGridLines="0" topLeftCell="D13" zoomScale="80" zoomScaleNormal="80" zoomScalePageLayoutView="50" workbookViewId="0">
      <selection activeCell="B40" sqref="B40:B48"/>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378"/>
      <c r="B1" s="379"/>
      <c r="C1" s="379"/>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80"/>
      <c r="B2" s="381"/>
      <c r="C2" s="381"/>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82" t="s">
        <v>264</v>
      </c>
      <c r="B4" s="382"/>
      <c r="C4" s="382"/>
      <c r="D4" s="389" t="s">
        <v>265</v>
      </c>
      <c r="E4" s="389"/>
      <c r="F4" s="389"/>
      <c r="G4" s="389"/>
      <c r="H4" s="389"/>
      <c r="I4" s="389"/>
      <c r="J4" s="389"/>
      <c r="K4" s="389"/>
      <c r="L4" s="389"/>
      <c r="M4" s="389"/>
      <c r="N4" s="389"/>
      <c r="O4" s="38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382" t="s">
        <v>266</v>
      </c>
      <c r="B5" s="382"/>
      <c r="C5" s="382"/>
      <c r="D5" s="390" t="s">
        <v>32</v>
      </c>
      <c r="E5" s="390"/>
      <c r="F5" s="390"/>
      <c r="G5" s="390"/>
      <c r="H5" s="390"/>
      <c r="I5" s="390"/>
      <c r="J5" s="390"/>
      <c r="K5" s="390"/>
      <c r="L5" s="390"/>
      <c r="M5" s="390"/>
      <c r="N5" s="390"/>
      <c r="O5" s="39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82" t="s">
        <v>267</v>
      </c>
      <c r="B6" s="382"/>
      <c r="C6" s="382"/>
      <c r="D6" s="397" t="s">
        <v>268</v>
      </c>
      <c r="E6" s="398"/>
      <c r="F6" s="398"/>
      <c r="G6" s="398"/>
      <c r="H6" s="398"/>
      <c r="I6" s="398"/>
      <c r="J6" s="398"/>
      <c r="K6" s="398"/>
      <c r="L6" s="398"/>
      <c r="M6" s="398"/>
      <c r="N6" s="399"/>
      <c r="O6" s="164"/>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5" t="s">
        <v>269</v>
      </c>
      <c r="B7" s="166"/>
      <c r="C7" s="166"/>
      <c r="D7" s="386" t="s">
        <v>270</v>
      </c>
      <c r="E7" s="394" t="s">
        <v>271</v>
      </c>
      <c r="F7" s="395"/>
      <c r="G7" s="395"/>
      <c r="H7" s="396"/>
      <c r="I7" s="391" t="s">
        <v>272</v>
      </c>
      <c r="J7" s="392"/>
      <c r="K7" s="392"/>
      <c r="L7" s="392"/>
      <c r="M7" s="393"/>
      <c r="N7" s="367" t="s">
        <v>273</v>
      </c>
      <c r="O7" s="36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383" t="s">
        <v>274</v>
      </c>
      <c r="B8" s="385" t="s">
        <v>275</v>
      </c>
      <c r="C8" s="142" t="s">
        <v>276</v>
      </c>
      <c r="D8" s="386"/>
      <c r="E8" s="387" t="s">
        <v>212</v>
      </c>
      <c r="F8" s="387" t="s">
        <v>277</v>
      </c>
      <c r="G8" s="387" t="s">
        <v>278</v>
      </c>
      <c r="H8" s="387" t="s">
        <v>218</v>
      </c>
      <c r="I8" s="419" t="s">
        <v>279</v>
      </c>
      <c r="J8" s="127" t="s">
        <v>280</v>
      </c>
      <c r="K8" s="419" t="s">
        <v>272</v>
      </c>
      <c r="L8" s="419" t="s">
        <v>281</v>
      </c>
      <c r="M8" s="419" t="s">
        <v>282</v>
      </c>
      <c r="N8" s="400" t="s">
        <v>283</v>
      </c>
      <c r="O8" s="400"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384"/>
      <c r="B9" s="386"/>
      <c r="C9" s="98" t="s">
        <v>285</v>
      </c>
      <c r="D9" s="386"/>
      <c r="E9" s="388"/>
      <c r="F9" s="388"/>
      <c r="G9" s="388"/>
      <c r="H9" s="388"/>
      <c r="I9" s="388"/>
      <c r="J9" s="143" t="s">
        <v>286</v>
      </c>
      <c r="K9" s="388" t="s">
        <v>287</v>
      </c>
      <c r="L9" s="388"/>
      <c r="M9" s="388" t="s">
        <v>287</v>
      </c>
      <c r="N9" s="402"/>
      <c r="O9" s="40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75">
        <v>1</v>
      </c>
      <c r="B10" s="372" t="s">
        <v>451</v>
      </c>
      <c r="C10" s="372" t="s">
        <v>452</v>
      </c>
      <c r="D10" s="175" t="s">
        <v>453</v>
      </c>
      <c r="E10" s="415">
        <v>40</v>
      </c>
      <c r="F10" s="415">
        <v>10</v>
      </c>
      <c r="G10" s="412">
        <f>+F10/E10</f>
        <v>0.25</v>
      </c>
      <c r="H10" s="40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0" t="s">
        <v>288</v>
      </c>
      <c r="J10" s="180" t="s">
        <v>289</v>
      </c>
      <c r="K10" s="170" t="str">
        <f>IFERROR(CONCATENATE(INDEX('8- Políticas de Administración '!$B$16:$F$53,MATCH('5- Identificación de Riesgos'!J10,'8- Políticas de Administración '!$C$16:$C$54,0),1)," - ",L10),"")</f>
        <v>Menor - 2</v>
      </c>
      <c r="L10" s="194">
        <f>IFERROR(VLOOKUP(INDEX('8- Políticas de Administración '!$B$16:$F$63,MATCH('5- Identificación de Riesgos'!J10,'8- Políticas de Administración '!$C$16:$C$64,0),1),'8- Políticas de Administración '!$B$16:$F$64,5,FALSE),"")</f>
        <v>2</v>
      </c>
      <c r="M10" s="372" t="str">
        <f>IFERROR(CONCATENATE(INDEX('8- Políticas de Administración '!$B$16:$F$53,MATCH(ROUND(AVERAGE(L10:L19),0),'8- Políticas de Administración '!$F$16:$F$53,0),1)," - ",ROUND(AVERAGE(L10:L19),0)),"")</f>
        <v>Moderado - 3</v>
      </c>
      <c r="N10" s="403" t="str">
        <f>IFERROR(CONCATENATE(VLOOKUP((LEFT(H10,LEN(H10)-4)&amp;LEFT(M10,LEN(M10)-4)),'9- Matriz de Calor '!$D$18:$E$42,2,0)," - ",RIGHT(H10,1)*RIGHT(M10,1)),"")</f>
        <v>Moderado - 9</v>
      </c>
      <c r="O10" s="369">
        <f>RIGHT(H10,1)*RIGHT(M10,1)</f>
        <v>9</v>
      </c>
      <c r="P10" s="18"/>
    </row>
    <row r="11" spans="1:257" ht="45">
      <c r="A11" s="376"/>
      <c r="B11" s="373"/>
      <c r="C11" s="373"/>
      <c r="D11" s="176" t="s">
        <v>290</v>
      </c>
      <c r="E11" s="416"/>
      <c r="F11" s="416"/>
      <c r="G11" s="413"/>
      <c r="H11" s="410"/>
      <c r="I11" s="171" t="s">
        <v>291</v>
      </c>
      <c r="J11" s="97" t="s">
        <v>367</v>
      </c>
      <c r="K11" s="171" t="str">
        <f>IFERROR(CONCATENATE(INDEX('8- Políticas de Administración '!$B$16:$F$53,MATCH('5- Identificación de Riesgos'!J11,'8- Políticas de Administración '!$C$16:$C$54,0),1)," - ",L11),"")</f>
        <v>Moderado - 3</v>
      </c>
      <c r="L11" s="195">
        <f>IFERROR(VLOOKUP(INDEX('8- Políticas de Administración '!$B$16:$F$63,MATCH('5- Identificación de Riesgos'!J11,'8- Políticas de Administración '!$C$16:$C$64,0),1),'8- Políticas de Administración '!$B$16:$F$64,5,FALSE),"")</f>
        <v>3</v>
      </c>
      <c r="M11" s="373"/>
      <c r="N11" s="404"/>
      <c r="O11" s="369"/>
      <c r="P11" s="18"/>
    </row>
    <row r="12" spans="1:257" ht="37.5" customHeight="1">
      <c r="A12" s="376"/>
      <c r="B12" s="373"/>
      <c r="C12" s="373"/>
      <c r="D12" s="176" t="s">
        <v>454</v>
      </c>
      <c r="E12" s="416"/>
      <c r="F12" s="416"/>
      <c r="G12" s="413"/>
      <c r="H12" s="410"/>
      <c r="I12" s="171"/>
      <c r="J12" s="97"/>
      <c r="K12" s="171" t="str">
        <f>IFERROR(CONCATENATE(INDEX('8- Políticas de Administración '!$B$16:$F$53,MATCH('5- Identificación de Riesgos'!J12,'8- Políticas de Administración '!$C$16:$C$54,0),1)," - ",L12),"")</f>
        <v/>
      </c>
      <c r="L12" s="195" t="str">
        <f>IFERROR(VLOOKUP(INDEX('8- Políticas de Administración '!$B$16:$F$63,MATCH('5- Identificación de Riesgos'!J12,'8- Políticas de Administración '!$C$16:$C$64,0),1),'8- Políticas de Administración '!$B$16:$F$64,5,FALSE),"")</f>
        <v/>
      </c>
      <c r="M12" s="373"/>
      <c r="N12" s="404"/>
      <c r="O12" s="369"/>
      <c r="P12" s="18"/>
    </row>
    <row r="13" spans="1:257" ht="30.75" customHeight="1">
      <c r="A13" s="376"/>
      <c r="B13" s="373"/>
      <c r="C13" s="373"/>
      <c r="D13" s="177" t="s">
        <v>475</v>
      </c>
      <c r="E13" s="416"/>
      <c r="F13" s="416"/>
      <c r="G13" s="413"/>
      <c r="H13" s="410"/>
      <c r="I13" s="171"/>
      <c r="J13" s="97"/>
      <c r="K13" s="171" t="str">
        <f>IFERROR(CONCATENATE(INDEX('8- Políticas de Administración '!$B$16:$F$53,MATCH('5- Identificación de Riesgos'!J13,'8- Políticas de Administración '!$C$16:$C$54,0),1)," - ",L13),"")</f>
        <v/>
      </c>
      <c r="L13" s="195" t="str">
        <f>IFERROR(VLOOKUP(INDEX('8- Políticas de Administración '!$B$16:$F$63,MATCH('5- Identificación de Riesgos'!J13,'8- Políticas de Administración '!$C$16:$C$64,0),1),'8- Políticas de Administración '!$B$16:$F$64,5,FALSE),"")</f>
        <v/>
      </c>
      <c r="M13" s="373"/>
      <c r="N13" s="404"/>
      <c r="O13" s="369"/>
      <c r="P13" s="18"/>
    </row>
    <row r="14" spans="1:257" ht="30">
      <c r="A14" s="376"/>
      <c r="B14" s="373"/>
      <c r="C14" s="373"/>
      <c r="D14" s="176" t="s">
        <v>455</v>
      </c>
      <c r="E14" s="416"/>
      <c r="F14" s="416"/>
      <c r="G14" s="413"/>
      <c r="H14" s="410"/>
      <c r="I14" s="171"/>
      <c r="J14" s="97"/>
      <c r="K14" s="171" t="str">
        <f>IFERROR(CONCATENATE(INDEX('8- Políticas de Administración '!$B$16:$F$53,MATCH('5- Identificación de Riesgos'!J14,'8- Políticas de Administración '!$C$16:$C$54,0),1)," - ",L14),"")</f>
        <v/>
      </c>
      <c r="L14" s="195" t="str">
        <f>IFERROR(VLOOKUP(INDEX('8- Políticas de Administración '!$B$16:$F$63,MATCH('5- Identificación de Riesgos'!J14,'8- Políticas de Administración '!$C$16:$C$64,0),1),'8- Políticas de Administración '!$B$16:$F$64,5,FALSE),"")</f>
        <v/>
      </c>
      <c r="M14" s="373"/>
      <c r="N14" s="404"/>
      <c r="O14" s="369"/>
      <c r="P14" s="18"/>
    </row>
    <row r="15" spans="1:257" ht="16.5">
      <c r="A15" s="376"/>
      <c r="B15" s="373"/>
      <c r="C15" s="373"/>
      <c r="D15" s="176"/>
      <c r="E15" s="416"/>
      <c r="F15" s="416"/>
      <c r="G15" s="413"/>
      <c r="H15" s="410"/>
      <c r="I15" s="171"/>
      <c r="J15" s="97"/>
      <c r="K15" s="171" t="str">
        <f>IFERROR(CONCATENATE(INDEX('8- Políticas de Administración '!$B$16:$F$53,MATCH('5- Identificación de Riesgos'!J15,'8- Políticas de Administración '!$C$16:$C$54,0),1)," - ",L15),"")</f>
        <v/>
      </c>
      <c r="L15" s="195" t="str">
        <f>IFERROR(VLOOKUP(INDEX('8- Políticas de Administración '!$B$16:$F$63,MATCH('5- Identificación de Riesgos'!J15,'8- Políticas de Administración '!$C$16:$C$64,0),1),'8- Políticas de Administración '!$B$16:$F$64,5,FALSE),"")</f>
        <v/>
      </c>
      <c r="M15" s="373"/>
      <c r="N15" s="404"/>
      <c r="O15" s="369"/>
      <c r="P15" s="18"/>
    </row>
    <row r="16" spans="1:257" ht="16.5">
      <c r="A16" s="376"/>
      <c r="B16" s="373"/>
      <c r="C16" s="373"/>
      <c r="D16" s="176"/>
      <c r="E16" s="416"/>
      <c r="F16" s="416"/>
      <c r="G16" s="413"/>
      <c r="H16" s="410"/>
      <c r="I16" s="171"/>
      <c r="J16" s="97"/>
      <c r="K16" s="171" t="str">
        <f>IFERROR(CONCATENATE(INDEX('8- Políticas de Administración '!$B$16:$F$53,MATCH('5- Identificación de Riesgos'!J16,'8- Políticas de Administración '!$C$16:$C$54,0),1)," - ",L16),"")</f>
        <v/>
      </c>
      <c r="L16" s="195" t="str">
        <f>IFERROR(VLOOKUP(INDEX('8- Políticas de Administración '!$B$16:$F$63,MATCH('5- Identificación de Riesgos'!J16,'8- Políticas de Administración '!$C$16:$C$64,0),1),'8- Políticas de Administración '!$B$16:$F$64,5,FALSE),"")</f>
        <v/>
      </c>
      <c r="M16" s="373"/>
      <c r="N16" s="404"/>
      <c r="O16" s="369"/>
      <c r="P16" s="18"/>
    </row>
    <row r="17" spans="1:16" ht="16.5">
      <c r="A17" s="376"/>
      <c r="B17" s="373"/>
      <c r="C17" s="373"/>
      <c r="D17" s="176"/>
      <c r="E17" s="416"/>
      <c r="F17" s="416"/>
      <c r="G17" s="413"/>
      <c r="H17" s="410"/>
      <c r="I17" s="171"/>
      <c r="J17" s="97"/>
      <c r="K17" s="171" t="str">
        <f>IFERROR(CONCATENATE(INDEX('8- Políticas de Administración '!$B$16:$F$53,MATCH('5- Identificación de Riesgos'!J17,'8- Políticas de Administración '!$C$16:$C$54,0),1)," - ",L17),"")</f>
        <v/>
      </c>
      <c r="L17" s="195" t="str">
        <f>IFERROR(VLOOKUP(INDEX('8- Políticas de Administración '!$B$16:$F$63,MATCH('5- Identificación de Riesgos'!J17,'8- Políticas de Administración '!$C$16:$C$64,0),1),'8- Políticas de Administración '!$B$16:$F$64,5,FALSE),"")</f>
        <v/>
      </c>
      <c r="M17" s="373"/>
      <c r="N17" s="404"/>
      <c r="O17" s="369"/>
      <c r="P17" s="18"/>
    </row>
    <row r="18" spans="1:16" ht="16.5">
      <c r="A18" s="376"/>
      <c r="B18" s="373"/>
      <c r="C18" s="373"/>
      <c r="D18" s="176"/>
      <c r="E18" s="416"/>
      <c r="F18" s="416"/>
      <c r="G18" s="413"/>
      <c r="H18" s="410"/>
      <c r="I18" s="171"/>
      <c r="J18" s="97"/>
      <c r="K18" s="171" t="str">
        <f>IFERROR(CONCATENATE(INDEX('8- Políticas de Administración '!$B$16:$F$53,MATCH('5- Identificación de Riesgos'!J18,'8- Políticas de Administración '!$C$16:$C$54,0),1)," - ",L18),"")</f>
        <v/>
      </c>
      <c r="L18" s="195" t="str">
        <f>IFERROR(VLOOKUP(INDEX('8- Políticas de Administración '!$B$16:$F$63,MATCH('5- Identificación de Riesgos'!J18,'8- Políticas de Administración '!$C$16:$C$64,0),1),'8- Políticas de Administración '!$B$16:$F$64,5,FALSE),"")</f>
        <v/>
      </c>
      <c r="M18" s="373"/>
      <c r="N18" s="404"/>
      <c r="O18" s="369"/>
      <c r="P18" s="18"/>
    </row>
    <row r="19" spans="1:16" ht="17.25" thickBot="1">
      <c r="A19" s="377"/>
      <c r="B19" s="374"/>
      <c r="C19" s="374"/>
      <c r="D19" s="178"/>
      <c r="E19" s="417"/>
      <c r="F19" s="417"/>
      <c r="G19" s="414"/>
      <c r="H19" s="411"/>
      <c r="I19" s="172"/>
      <c r="J19" s="181"/>
      <c r="K19" s="172" t="str">
        <f>IFERROR(CONCATENATE(INDEX('8- Políticas de Administración '!$B$16:$F$53,MATCH('5- Identificación de Riesgos'!J19,'8- Políticas de Administración '!$C$16:$C$54,0),1)," - ",L19),"")</f>
        <v/>
      </c>
      <c r="L19" s="196" t="str">
        <f>IFERROR(VLOOKUP(INDEX('8- Políticas de Administración '!$B$16:$F$63,MATCH('5- Identificación de Riesgos'!J19,'8- Políticas de Administración '!$C$16:$C$64,0),1),'8- Políticas de Administración '!$B$16:$F$64,5,FALSE),"")</f>
        <v/>
      </c>
      <c r="M19" s="374"/>
      <c r="N19" s="405"/>
      <c r="O19" s="369"/>
      <c r="P19" s="18"/>
    </row>
    <row r="20" spans="1:16" ht="30">
      <c r="A20" s="375">
        <v>2</v>
      </c>
      <c r="B20" s="372" t="s">
        <v>456</v>
      </c>
      <c r="C20" s="372" t="s">
        <v>457</v>
      </c>
      <c r="D20" s="175" t="s">
        <v>458</v>
      </c>
      <c r="E20" s="372">
        <v>40</v>
      </c>
      <c r="F20" s="372">
        <v>10</v>
      </c>
      <c r="G20" s="406">
        <f t="shared" ref="G20" si="0">F20/E20</f>
        <v>0.25</v>
      </c>
      <c r="H20" s="40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0" t="s">
        <v>291</v>
      </c>
      <c r="J20" s="180" t="s">
        <v>367</v>
      </c>
      <c r="K20" s="170" t="str">
        <f>IFERROR(CONCATENATE(INDEX('8- Políticas de Administración '!$B$16:$F$53,MATCH('5- Identificación de Riesgos'!J20,'8- Políticas de Administración '!$C$16:$C$54,0),1)," - ",L20),"")</f>
        <v>Moderado - 3</v>
      </c>
      <c r="L20" s="194">
        <f>IFERROR(VLOOKUP(INDEX('8- Políticas de Administración '!$B$16:$F$63,MATCH('5- Identificación de Riesgos'!J20,'8- Políticas de Administración '!$C$16:$C$64,0),1),'8- Políticas de Administración '!$B$16:$F$64,5,FALSE),"")</f>
        <v>3</v>
      </c>
      <c r="M20" s="372" t="str">
        <f>IFERROR(CONCATENATE(INDEX('8- Políticas de Administración '!$B$16:$F$53,MATCH(ROUND(AVERAGE(L20:L29),0),'8- Políticas de Administración '!$F$16:$F$53,0),1)," - ",ROUND(AVERAGE(L20:L29),0)),"")</f>
        <v>Moderado - 3</v>
      </c>
      <c r="N20" s="403" t="str">
        <f>IFERROR(CONCATENATE(VLOOKUP((LEFT(H20,LEN(H20)-4)&amp;LEFT(M20,LEN(M20)-4)),'9- Matriz de Calor '!$D$18:$E$42,2,0)," - ",RIGHT(H20,1)*RIGHT(M20,1)),"")</f>
        <v>Moderado - 9</v>
      </c>
      <c r="O20" s="369">
        <f>RIGHT(H20,1)*RIGHT(M20,1)</f>
        <v>9</v>
      </c>
    </row>
    <row r="21" spans="1:16" ht="30">
      <c r="A21" s="376"/>
      <c r="B21" s="373"/>
      <c r="C21" s="373"/>
      <c r="D21" s="176" t="s">
        <v>459</v>
      </c>
      <c r="E21" s="373"/>
      <c r="F21" s="373"/>
      <c r="G21" s="407"/>
      <c r="H21" s="410"/>
      <c r="I21" s="171"/>
      <c r="J21" s="97"/>
      <c r="K21" s="171" t="str">
        <f>IFERROR(CONCATENATE(INDEX('8- Políticas de Administración '!$B$16:$F$53,MATCH('5- Identificación de Riesgos'!J21,'8- Políticas de Administración '!$C$16:$C$54,0),1)," - ",L21),"")</f>
        <v/>
      </c>
      <c r="L21" s="195" t="str">
        <f>IFERROR(VLOOKUP(INDEX('8- Políticas de Administración '!$B$16:$F$63,MATCH('5- Identificación de Riesgos'!J21,'8- Políticas de Administración '!$C$16:$C$64,0),1),'8- Políticas de Administración '!$B$16:$F$64,5,FALSE),"")</f>
        <v/>
      </c>
      <c r="M21" s="373"/>
      <c r="N21" s="404"/>
      <c r="O21" s="369"/>
    </row>
    <row r="22" spans="1:16" ht="30">
      <c r="A22" s="376"/>
      <c r="B22" s="373"/>
      <c r="C22" s="373"/>
      <c r="D22" s="176" t="s">
        <v>460</v>
      </c>
      <c r="E22" s="373"/>
      <c r="F22" s="373"/>
      <c r="G22" s="407"/>
      <c r="H22" s="410"/>
      <c r="I22" s="171"/>
      <c r="J22" s="97"/>
      <c r="K22" s="171" t="str">
        <f>IFERROR(CONCATENATE(INDEX('8- Políticas de Administración '!$B$16:$F$53,MATCH('5- Identificación de Riesgos'!J22,'8- Políticas de Administración '!$C$16:$C$54,0),1)," - ",L22),"")</f>
        <v/>
      </c>
      <c r="L22" s="195" t="str">
        <f>IFERROR(VLOOKUP(INDEX('8- Políticas de Administración '!$B$16:$F$63,MATCH('5- Identificación de Riesgos'!J22,'8- Políticas de Administración '!$C$16:$C$64,0),1),'8- Políticas de Administración '!$B$16:$F$64,5,FALSE),"")</f>
        <v/>
      </c>
      <c r="M22" s="373"/>
      <c r="N22" s="404"/>
      <c r="O22" s="369"/>
    </row>
    <row r="23" spans="1:16">
      <c r="A23" s="376"/>
      <c r="B23" s="373"/>
      <c r="C23" s="373"/>
      <c r="D23" s="176"/>
      <c r="E23" s="373"/>
      <c r="F23" s="373"/>
      <c r="G23" s="407"/>
      <c r="H23" s="410"/>
      <c r="I23" s="171"/>
      <c r="J23" s="97"/>
      <c r="K23" s="171" t="str">
        <f>IFERROR(CONCATENATE(INDEX('8- Políticas de Administración '!$B$16:$F$53,MATCH('5- Identificación de Riesgos'!J23,'8- Políticas de Administración '!$C$16:$C$54,0),1)," - ",L23),"")</f>
        <v/>
      </c>
      <c r="L23" s="195" t="str">
        <f>IFERROR(VLOOKUP(INDEX('8- Políticas de Administración '!$B$16:$F$63,MATCH('5- Identificación de Riesgos'!J23,'8- Políticas de Administración '!$C$16:$C$64,0),1),'8- Políticas de Administración '!$B$16:$F$64,5,FALSE),"")</f>
        <v/>
      </c>
      <c r="M23" s="373"/>
      <c r="N23" s="404"/>
      <c r="O23" s="369"/>
    </row>
    <row r="24" spans="1:16">
      <c r="A24" s="376"/>
      <c r="B24" s="373"/>
      <c r="C24" s="373"/>
      <c r="D24" s="179"/>
      <c r="E24" s="373"/>
      <c r="F24" s="373"/>
      <c r="G24" s="407"/>
      <c r="H24" s="410"/>
      <c r="I24" s="171"/>
      <c r="J24" s="97"/>
      <c r="K24" s="171" t="str">
        <f>IFERROR(CONCATENATE(INDEX('8- Políticas de Administración '!$B$16:$F$53,MATCH('5- Identificación de Riesgos'!J24,'8- Políticas de Administración '!$C$16:$C$54,0),1)," - ",L24),"")</f>
        <v/>
      </c>
      <c r="L24" s="195" t="str">
        <f>IFERROR(VLOOKUP(INDEX('8- Políticas de Administración '!$B$16:$F$63,MATCH('5- Identificación de Riesgos'!J24,'8- Políticas de Administración '!$C$16:$C$64,0),1),'8- Políticas de Administración '!$B$16:$F$64,5,FALSE),"")</f>
        <v/>
      </c>
      <c r="M24" s="373"/>
      <c r="N24" s="404"/>
      <c r="O24" s="369"/>
    </row>
    <row r="25" spans="1:16">
      <c r="A25" s="376"/>
      <c r="B25" s="373"/>
      <c r="C25" s="373"/>
      <c r="D25" s="176"/>
      <c r="E25" s="373"/>
      <c r="F25" s="373"/>
      <c r="G25" s="407"/>
      <c r="H25" s="410"/>
      <c r="I25" s="171"/>
      <c r="J25" s="97"/>
      <c r="K25" s="171" t="str">
        <f>IFERROR(CONCATENATE(INDEX('8- Políticas de Administración '!$B$16:$F$53,MATCH('5- Identificación de Riesgos'!J25,'8- Políticas de Administración '!$C$16:$C$54,0),1)," - ",L25),"")</f>
        <v/>
      </c>
      <c r="L25" s="195" t="str">
        <f>IFERROR(VLOOKUP(INDEX('8- Políticas de Administración '!$B$16:$F$63,MATCH('5- Identificación de Riesgos'!J25,'8- Políticas de Administración '!$C$16:$C$64,0),1),'8- Políticas de Administración '!$B$16:$F$64,5,FALSE),"")</f>
        <v/>
      </c>
      <c r="M25" s="373"/>
      <c r="N25" s="404"/>
      <c r="O25" s="369"/>
    </row>
    <row r="26" spans="1:16">
      <c r="A26" s="376"/>
      <c r="B26" s="373"/>
      <c r="C26" s="373"/>
      <c r="D26" s="176"/>
      <c r="E26" s="373"/>
      <c r="F26" s="373"/>
      <c r="G26" s="407"/>
      <c r="H26" s="410"/>
      <c r="I26" s="171"/>
      <c r="J26" s="97"/>
      <c r="K26" s="171" t="str">
        <f>IFERROR(CONCATENATE(INDEX('8- Políticas de Administración '!$B$16:$F$53,MATCH('5- Identificación de Riesgos'!J26,'8- Políticas de Administración '!$C$16:$C$54,0),1)," - ",L26),"")</f>
        <v/>
      </c>
      <c r="L26" s="195" t="str">
        <f>IFERROR(VLOOKUP(INDEX('8- Políticas de Administración '!$B$16:$F$63,MATCH('5- Identificación de Riesgos'!J26,'8- Políticas de Administración '!$C$16:$C$64,0),1),'8- Políticas de Administración '!$B$16:$F$64,5,FALSE),"")</f>
        <v/>
      </c>
      <c r="M26" s="373"/>
      <c r="N26" s="404"/>
      <c r="O26" s="369"/>
    </row>
    <row r="27" spans="1:16">
      <c r="A27" s="376"/>
      <c r="B27" s="373"/>
      <c r="C27" s="373"/>
      <c r="D27" s="176"/>
      <c r="E27" s="373"/>
      <c r="F27" s="373"/>
      <c r="G27" s="407"/>
      <c r="H27" s="410"/>
      <c r="I27" s="171"/>
      <c r="J27" s="97"/>
      <c r="K27" s="171" t="str">
        <f>IFERROR(CONCATENATE(INDEX('8- Políticas de Administración '!$B$16:$F$53,MATCH('5- Identificación de Riesgos'!J27,'8- Políticas de Administración '!$C$16:$C$54,0),1)," - ",L27),"")</f>
        <v/>
      </c>
      <c r="L27" s="195" t="str">
        <f>IFERROR(VLOOKUP(INDEX('8- Políticas de Administración '!$B$16:$F$63,MATCH('5- Identificación de Riesgos'!J27,'8- Políticas de Administración '!$C$16:$C$64,0),1),'8- Políticas de Administración '!$B$16:$F$64,5,FALSE),"")</f>
        <v/>
      </c>
      <c r="M27" s="373"/>
      <c r="N27" s="404"/>
      <c r="O27" s="369"/>
    </row>
    <row r="28" spans="1:16">
      <c r="A28" s="376"/>
      <c r="B28" s="373"/>
      <c r="C28" s="373"/>
      <c r="D28" s="176"/>
      <c r="E28" s="373"/>
      <c r="F28" s="373"/>
      <c r="G28" s="407"/>
      <c r="H28" s="410"/>
      <c r="I28" s="171"/>
      <c r="J28" s="97"/>
      <c r="K28" s="171" t="str">
        <f>IFERROR(CONCATENATE(INDEX('8- Políticas de Administración '!$B$16:$F$53,MATCH('5- Identificación de Riesgos'!J28,'8- Políticas de Administración '!$C$16:$C$54,0),1)," - ",L28),"")</f>
        <v/>
      </c>
      <c r="L28" s="195" t="str">
        <f>IFERROR(VLOOKUP(INDEX('8- Políticas de Administración '!$B$16:$F$63,MATCH('5- Identificación de Riesgos'!J28,'8- Políticas de Administración '!$C$16:$C$64,0),1),'8- Políticas de Administración '!$B$16:$F$64,5,FALSE),"")</f>
        <v/>
      </c>
      <c r="M28" s="373"/>
      <c r="N28" s="404"/>
      <c r="O28" s="369"/>
    </row>
    <row r="29" spans="1:16" ht="15.75" thickBot="1">
      <c r="A29" s="377"/>
      <c r="B29" s="374"/>
      <c r="C29" s="374"/>
      <c r="D29" s="178"/>
      <c r="E29" s="374"/>
      <c r="F29" s="374"/>
      <c r="G29" s="408"/>
      <c r="H29" s="411"/>
      <c r="I29" s="172"/>
      <c r="J29" s="181"/>
      <c r="K29" s="172" t="str">
        <f>IFERROR(CONCATENATE(INDEX('8- Políticas de Administración '!$B$16:$F$53,MATCH('5- Identificación de Riesgos'!J29,'8- Políticas de Administración '!$C$16:$C$54,0),1)," - ",L29),"")</f>
        <v/>
      </c>
      <c r="L29" s="196" t="str">
        <f>IFERROR(VLOOKUP(INDEX('8- Políticas de Administración '!$B$16:$F$63,MATCH('5- Identificación de Riesgos'!J29,'8- Políticas de Administración '!$C$16:$C$64,0),1),'8- Políticas de Administración '!$B$16:$F$64,5,FALSE),"")</f>
        <v/>
      </c>
      <c r="M29" s="374"/>
      <c r="N29" s="405"/>
      <c r="O29" s="369"/>
    </row>
    <row r="30" spans="1:16" ht="60">
      <c r="A30" s="375">
        <v>3</v>
      </c>
      <c r="B30" s="372" t="s">
        <v>461</v>
      </c>
      <c r="C30" s="372" t="s">
        <v>462</v>
      </c>
      <c r="D30" s="543" t="s">
        <v>463</v>
      </c>
      <c r="E30" s="372">
        <v>40</v>
      </c>
      <c r="F30" s="372">
        <v>0</v>
      </c>
      <c r="G30" s="406">
        <f t="shared" ref="G30" si="1">F30/E30</f>
        <v>0</v>
      </c>
      <c r="H30" s="40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0" t="s">
        <v>288</v>
      </c>
      <c r="J30" s="180" t="s">
        <v>356</v>
      </c>
      <c r="K30" s="170" t="str">
        <f>IFERROR(CONCATENATE(INDEX('8- Políticas de Administración '!$B$16:$F$53,MATCH('5- Identificación de Riesgos'!J30,'8- Políticas de Administración '!$C$16:$C$54,0),1)," - ",L30),"")</f>
        <v>Moderado - 3</v>
      </c>
      <c r="L30" s="194">
        <f>IFERROR(VLOOKUP(INDEX('8- Políticas de Administración '!$B$16:$F$63,MATCH('5- Identificación de Riesgos'!J30,'8- Políticas de Administración '!$C$16:$C$64,0),1),'8- Políticas de Administración '!$B$16:$F$64,5,FALSE),"")</f>
        <v>3</v>
      </c>
      <c r="M30" s="372" t="str">
        <f>IFERROR(CONCATENATE(INDEX('8- Políticas de Administración '!$B$16:$F$53,MATCH(ROUND(AVERAGE(L30:L39),0),'8- Políticas de Administración '!$F$16:$F$53,0),1)," - ",ROUND(AVERAGE(L30:L39),0)),"")</f>
        <v>Moderado - 3</v>
      </c>
      <c r="N30" s="403" t="str">
        <f>IFERROR(CONCATENATE(VLOOKUP((LEFT(H30,LEN(H30)-4)&amp;LEFT(M30,LEN(M30)-4)),'9- Matriz de Calor '!$D$18:$E$42,2,0)," - ",RIGHT(H30,1)*RIGHT(M30,1)),"")</f>
        <v>Moderado - 3</v>
      </c>
      <c r="O30" s="369">
        <f>RIGHT(H30,1)*RIGHT(M30,1)</f>
        <v>3</v>
      </c>
    </row>
    <row r="31" spans="1:16">
      <c r="A31" s="376"/>
      <c r="B31" s="373"/>
      <c r="C31" s="373"/>
      <c r="D31" s="199" t="s">
        <v>464</v>
      </c>
      <c r="E31" s="373"/>
      <c r="F31" s="373"/>
      <c r="G31" s="407"/>
      <c r="H31" s="410"/>
      <c r="I31" s="171"/>
      <c r="J31" s="97"/>
      <c r="K31" s="171" t="str">
        <f>IFERROR(CONCATENATE(INDEX('8- Políticas de Administración '!$B$16:$F$53,MATCH('5- Identificación de Riesgos'!J31,'8- Políticas de Administración '!$C$16:$C$54,0),1)," - ",L31),"")</f>
        <v/>
      </c>
      <c r="L31" s="195" t="str">
        <f>IFERROR(VLOOKUP(INDEX('8- Políticas de Administración '!$B$16:$F$63,MATCH('5- Identificación de Riesgos'!J31,'8- Políticas de Administración '!$C$16:$C$64,0),1),'8- Políticas de Administración '!$B$16:$F$64,5,FALSE),"")</f>
        <v/>
      </c>
      <c r="M31" s="373"/>
      <c r="N31" s="404"/>
      <c r="O31" s="369"/>
    </row>
    <row r="32" spans="1:16">
      <c r="A32" s="376"/>
      <c r="B32" s="373"/>
      <c r="C32" s="373"/>
      <c r="D32" s="541" t="s">
        <v>465</v>
      </c>
      <c r="E32" s="373"/>
      <c r="F32" s="373"/>
      <c r="G32" s="407"/>
      <c r="H32" s="410"/>
      <c r="I32" s="171"/>
      <c r="J32" s="97"/>
      <c r="K32" s="171" t="str">
        <f>IFERROR(CONCATENATE(INDEX('8- Políticas de Administración '!$B$16:$F$53,MATCH('5- Identificación de Riesgos'!J32,'8- Políticas de Administración '!$C$16:$C$54,0),1)," - ",L32),"")</f>
        <v/>
      </c>
      <c r="L32" s="195" t="str">
        <f>IFERROR(VLOOKUP(INDEX('8- Políticas de Administración '!$B$16:$F$63,MATCH('5- Identificación de Riesgos'!J32,'8- Políticas de Administración '!$C$16:$C$64,0),1),'8- Políticas de Administración '!$B$16:$F$64,5,FALSE),"")</f>
        <v/>
      </c>
      <c r="M32" s="373"/>
      <c r="N32" s="404"/>
      <c r="O32" s="369"/>
    </row>
    <row r="33" spans="1:15">
      <c r="A33" s="376"/>
      <c r="B33" s="373"/>
      <c r="C33" s="373"/>
      <c r="D33" s="542"/>
      <c r="E33" s="373"/>
      <c r="F33" s="373"/>
      <c r="G33" s="407"/>
      <c r="H33" s="410"/>
      <c r="I33" s="171"/>
      <c r="J33" s="97"/>
      <c r="K33" s="171" t="str">
        <f>IFERROR(CONCATENATE(INDEX('8- Políticas de Administración '!$B$16:$F$53,MATCH('5- Identificación de Riesgos'!J33,'8- Políticas de Administración '!$C$16:$C$54,0),1)," - ",L33),"")</f>
        <v/>
      </c>
      <c r="L33" s="195" t="str">
        <f>IFERROR(VLOOKUP(INDEX('8- Políticas de Administración '!$B$16:$F$63,MATCH('5- Identificación de Riesgos'!J33,'8- Políticas de Administración '!$C$16:$C$64,0),1),'8- Políticas de Administración '!$B$16:$F$64,5,FALSE),"")</f>
        <v/>
      </c>
      <c r="M33" s="373"/>
      <c r="N33" s="404"/>
      <c r="O33" s="369"/>
    </row>
    <row r="34" spans="1:15" ht="30">
      <c r="A34" s="376"/>
      <c r="B34" s="373"/>
      <c r="C34" s="373"/>
      <c r="D34" s="200" t="s">
        <v>466</v>
      </c>
      <c r="E34" s="373"/>
      <c r="F34" s="373"/>
      <c r="G34" s="407"/>
      <c r="H34" s="410"/>
      <c r="I34" s="171"/>
      <c r="J34" s="97"/>
      <c r="K34" s="171" t="str">
        <f>IFERROR(CONCATENATE(INDEX('8- Políticas de Administración '!$B$16:$F$53,MATCH('5- Identificación de Riesgos'!J34,'8- Políticas de Administración '!$C$16:$C$54,0),1)," - ",L34),"")</f>
        <v/>
      </c>
      <c r="L34" s="195" t="str">
        <f>IFERROR(VLOOKUP(INDEX('8- Políticas de Administración '!$B$16:$F$63,MATCH('5- Identificación de Riesgos'!J34,'8- Políticas de Administración '!$C$16:$C$64,0),1),'8- Políticas de Administración '!$B$16:$F$64,5,FALSE),"")</f>
        <v/>
      </c>
      <c r="M34" s="373"/>
      <c r="N34" s="404"/>
      <c r="O34" s="369"/>
    </row>
    <row r="35" spans="1:15">
      <c r="A35" s="376"/>
      <c r="B35" s="373"/>
      <c r="C35" s="373"/>
      <c r="D35" s="199" t="s">
        <v>467</v>
      </c>
      <c r="E35" s="373"/>
      <c r="F35" s="373"/>
      <c r="G35" s="407"/>
      <c r="H35" s="410"/>
      <c r="I35" s="171"/>
      <c r="J35" s="97"/>
      <c r="K35" s="171" t="str">
        <f>IFERROR(CONCATENATE(INDEX('8- Políticas de Administración '!$B$16:$F$53,MATCH('5- Identificación de Riesgos'!J35,'8- Políticas de Administración '!$C$16:$C$54,0),1)," - ",L35),"")</f>
        <v/>
      </c>
      <c r="L35" s="195" t="str">
        <f>IFERROR(VLOOKUP(INDEX('8- Políticas de Administración '!$B$16:$F$63,MATCH('5- Identificación de Riesgos'!J35,'8- Políticas de Administración '!$C$16:$C$64,0),1),'8- Políticas de Administración '!$B$16:$F$64,5,FALSE),"")</f>
        <v/>
      </c>
      <c r="M35" s="373"/>
      <c r="N35" s="404"/>
      <c r="O35" s="369"/>
    </row>
    <row r="36" spans="1:15">
      <c r="A36" s="376"/>
      <c r="B36" s="373"/>
      <c r="C36" s="373"/>
      <c r="D36" s="176"/>
      <c r="E36" s="373"/>
      <c r="F36" s="373"/>
      <c r="G36" s="407"/>
      <c r="H36" s="410"/>
      <c r="I36" s="171"/>
      <c r="J36" s="97"/>
      <c r="K36" s="171" t="str">
        <f>IFERROR(CONCATENATE(INDEX('8- Políticas de Administración '!$B$16:$F$53,MATCH('5- Identificación de Riesgos'!J36,'8- Políticas de Administración '!$C$16:$C$54,0),1)," - ",L36),"")</f>
        <v/>
      </c>
      <c r="L36" s="195" t="str">
        <f>IFERROR(VLOOKUP(INDEX('8- Políticas de Administración '!$B$16:$F$63,MATCH('5- Identificación de Riesgos'!J36,'8- Políticas de Administración '!$C$16:$C$64,0),1),'8- Políticas de Administración '!$B$16:$F$64,5,FALSE),"")</f>
        <v/>
      </c>
      <c r="M36" s="373"/>
      <c r="N36" s="404"/>
      <c r="O36" s="369"/>
    </row>
    <row r="37" spans="1:15">
      <c r="A37" s="376"/>
      <c r="B37" s="373"/>
      <c r="C37" s="373"/>
      <c r="D37" s="176"/>
      <c r="E37" s="373"/>
      <c r="F37" s="373"/>
      <c r="G37" s="407"/>
      <c r="H37" s="410"/>
      <c r="I37" s="171"/>
      <c r="J37" s="97"/>
      <c r="K37" s="171" t="str">
        <f>IFERROR(CONCATENATE(INDEX('8- Políticas de Administración '!$B$16:$F$53,MATCH('5- Identificación de Riesgos'!J37,'8- Políticas de Administración '!$C$16:$C$54,0),1)," - ",L37),"")</f>
        <v/>
      </c>
      <c r="L37" s="195" t="str">
        <f>IFERROR(VLOOKUP(INDEX('8- Políticas de Administración '!$B$16:$F$63,MATCH('5- Identificación de Riesgos'!J37,'8- Políticas de Administración '!$C$16:$C$64,0),1),'8- Políticas de Administración '!$B$16:$F$64,5,FALSE),"")</f>
        <v/>
      </c>
      <c r="M37" s="373"/>
      <c r="N37" s="404"/>
      <c r="O37" s="369"/>
    </row>
    <row r="38" spans="1:15">
      <c r="A38" s="376"/>
      <c r="B38" s="373"/>
      <c r="C38" s="373"/>
      <c r="D38" s="176"/>
      <c r="E38" s="373"/>
      <c r="F38" s="373"/>
      <c r="G38" s="407"/>
      <c r="H38" s="410"/>
      <c r="I38" s="171"/>
      <c r="J38" s="97"/>
      <c r="K38" s="171" t="str">
        <f>IFERROR(CONCATENATE(INDEX('8- Políticas de Administración '!$B$16:$F$53,MATCH('5- Identificación de Riesgos'!J38,'8- Políticas de Administración '!$C$16:$C$54,0),1)," - ",L38),"")</f>
        <v/>
      </c>
      <c r="L38" s="195" t="str">
        <f>IFERROR(VLOOKUP(INDEX('8- Políticas de Administración '!$B$16:$F$63,MATCH('5- Identificación de Riesgos'!J38,'8- Políticas de Administración '!$C$16:$C$64,0),1),'8- Políticas de Administración '!$B$16:$F$64,5,FALSE),"")</f>
        <v/>
      </c>
      <c r="M38" s="373"/>
      <c r="N38" s="404"/>
      <c r="O38" s="369"/>
    </row>
    <row r="39" spans="1:15" ht="15.75" thickBot="1">
      <c r="A39" s="377"/>
      <c r="B39" s="374"/>
      <c r="C39" s="374"/>
      <c r="D39" s="178"/>
      <c r="E39" s="374"/>
      <c r="F39" s="374"/>
      <c r="G39" s="408"/>
      <c r="H39" s="411"/>
      <c r="I39" s="172"/>
      <c r="J39" s="181"/>
      <c r="K39" s="172" t="str">
        <f>IFERROR(CONCATENATE(INDEX('8- Políticas de Administración '!$B$16:$F$53,MATCH('5- Identificación de Riesgos'!J39,'8- Políticas de Administración '!$C$16:$C$54,0),1)," - ",L39),"")</f>
        <v/>
      </c>
      <c r="L39" s="196" t="str">
        <f>IFERROR(VLOOKUP(INDEX('8- Políticas de Administración '!$B$16:$F$63,MATCH('5- Identificación de Riesgos'!J39,'8- Políticas de Administración '!$C$16:$C$64,0),1),'8- Políticas de Administración '!$B$16:$F$64,5,FALSE),"")</f>
        <v/>
      </c>
      <c r="M39" s="374"/>
      <c r="N39" s="405"/>
      <c r="O39" s="369"/>
    </row>
    <row r="40" spans="1:15" ht="41.25" customHeight="1">
      <c r="A40" s="375">
        <v>4</v>
      </c>
      <c r="B40" s="372" t="s">
        <v>468</v>
      </c>
      <c r="C40" s="372" t="s">
        <v>469</v>
      </c>
      <c r="D40" s="543" t="s">
        <v>470</v>
      </c>
      <c r="E40" s="372">
        <v>120</v>
      </c>
      <c r="F40" s="372">
        <v>0</v>
      </c>
      <c r="G40" s="406">
        <f t="shared" ref="G40" si="2">F40/E40</f>
        <v>0</v>
      </c>
      <c r="H40" s="40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70" t="s">
        <v>349</v>
      </c>
      <c r="J40" s="180" t="s">
        <v>384</v>
      </c>
      <c r="K40" s="270" t="str">
        <f>IFERROR(CONCATENATE(INDEX('8- Políticas de Administración '!$B$16:$F$53,MATCH('5- Identificación de Riesgos'!J40,'8- Políticas de Administración '!$C$16:$C$54,0),1)," - ",L40),"")</f>
        <v/>
      </c>
      <c r="L40" s="194">
        <f>IFERROR(VLOOKUP(INDEX('8- Políticas de Administración '!$B$16:$F$63,MATCH('5- Identificación de Riesgos'!J40,'8- Políticas de Administración '!$C$16:$C$64,0),1),'8- Políticas de Administración '!$B$16:$F$64,5,FALSE),"")</f>
        <v>3</v>
      </c>
      <c r="M40" s="372" t="str">
        <f>IFERROR(CONCATENATE(INDEX('8- Políticas de Administración '!$B$16:$F$53,MATCH(ROUND(AVERAGE(L40:L48),0),'8- Políticas de Administración '!$F$16:$F$53,0),1)," - ",ROUND(AVERAGE(L40:L48),0)),"")</f>
        <v>Moderado - 3</v>
      </c>
      <c r="N40" s="403" t="str">
        <f>IFERROR(CONCATENATE(VLOOKUP((LEFT(H40,LEN(H40)-4)&amp;LEFT(M40,LEN(M40)-4)),'9- Matriz de Calor '!$D$18:$E$42,2,0)," - ",RIGHT(H40,1)*RIGHT(M40,1)),"")</f>
        <v>Moderado - 3</v>
      </c>
      <c r="O40" s="369">
        <f>RIGHT(H40,1)*RIGHT(M40,1)</f>
        <v>3</v>
      </c>
    </row>
    <row r="41" spans="1:15" ht="45">
      <c r="A41" s="376"/>
      <c r="B41" s="373"/>
      <c r="C41" s="373"/>
      <c r="D41" s="199" t="s">
        <v>471</v>
      </c>
      <c r="E41" s="373"/>
      <c r="F41" s="373"/>
      <c r="G41" s="407"/>
      <c r="H41" s="410"/>
      <c r="I41" s="268"/>
      <c r="J41" s="97"/>
      <c r="K41" s="268" t="str">
        <f>IFERROR(CONCATENATE(INDEX('8- Políticas de Administración '!$B$16:$F$53,MATCH('5- Identificación de Riesgos'!J41,'8- Políticas de Administración '!$C$16:$C$54,0),1)," - ",L41),"")</f>
        <v/>
      </c>
      <c r="L41" s="195" t="str">
        <f>IFERROR(VLOOKUP(INDEX('8- Políticas de Administración '!$B$16:$F$63,MATCH('5- Identificación de Riesgos'!J41,'8- Políticas de Administración '!$C$16:$C$64,0),1),'8- Políticas de Administración '!$B$16:$F$64,5,FALSE),"")</f>
        <v/>
      </c>
      <c r="M41" s="373"/>
      <c r="N41" s="404"/>
      <c r="O41" s="369"/>
    </row>
    <row r="42" spans="1:15" ht="15" customHeight="1">
      <c r="A42" s="376"/>
      <c r="B42" s="373"/>
      <c r="C42" s="373"/>
      <c r="D42" s="544" t="s">
        <v>472</v>
      </c>
      <c r="E42" s="373"/>
      <c r="F42" s="373"/>
      <c r="G42" s="407"/>
      <c r="H42" s="410"/>
      <c r="I42" s="268"/>
      <c r="J42" s="97"/>
      <c r="K42" s="268" t="str">
        <f>IFERROR(CONCATENATE(INDEX('8- Políticas de Administración '!$B$16:$F$53,MATCH('5- Identificación de Riesgos'!J42,'8- Políticas de Administración '!$C$16:$C$54,0),1)," - ",L42),"")</f>
        <v/>
      </c>
      <c r="L42" s="195" t="str">
        <f>IFERROR(VLOOKUP(INDEX('8- Políticas de Administración '!$B$16:$F$63,MATCH('5- Identificación de Riesgos'!J42,'8- Políticas de Administración '!$C$16:$C$64,0),1),'8- Políticas de Administración '!$B$16:$F$64,5,FALSE),"")</f>
        <v/>
      </c>
      <c r="M42" s="373"/>
      <c r="N42" s="404"/>
      <c r="O42" s="369"/>
    </row>
    <row r="43" spans="1:15" ht="30">
      <c r="A43" s="376"/>
      <c r="B43" s="373"/>
      <c r="C43" s="373"/>
      <c r="D43" s="200" t="s">
        <v>473</v>
      </c>
      <c r="E43" s="373"/>
      <c r="F43" s="373"/>
      <c r="G43" s="407"/>
      <c r="H43" s="410"/>
      <c r="I43" s="268"/>
      <c r="J43" s="97"/>
      <c r="K43" s="268" t="str">
        <f>IFERROR(CONCATENATE(INDEX('8- Políticas de Administración '!$B$16:$F$53,MATCH('5- Identificación de Riesgos'!J43,'8- Políticas de Administración '!$C$16:$C$54,0),1)," - ",L43),"")</f>
        <v/>
      </c>
      <c r="L43" s="195" t="str">
        <f>IFERROR(VLOOKUP(INDEX('8- Políticas de Administración '!$B$16:$F$63,MATCH('5- Identificación de Riesgos'!J43,'8- Políticas de Administración '!$C$16:$C$64,0),1),'8- Políticas de Administración '!$B$16:$F$64,5,FALSE),"")</f>
        <v/>
      </c>
      <c r="M43" s="373"/>
      <c r="N43" s="404"/>
      <c r="O43" s="369"/>
    </row>
    <row r="44" spans="1:15" ht="30">
      <c r="A44" s="376"/>
      <c r="B44" s="373"/>
      <c r="C44" s="373"/>
      <c r="D44" s="199" t="s">
        <v>474</v>
      </c>
      <c r="E44" s="373"/>
      <c r="F44" s="373"/>
      <c r="G44" s="407"/>
      <c r="H44" s="410"/>
      <c r="I44" s="268"/>
      <c r="J44" s="97"/>
      <c r="K44" s="268" t="str">
        <f>IFERROR(CONCATENATE(INDEX('8- Políticas de Administración '!$B$16:$F$53,MATCH('5- Identificación de Riesgos'!J44,'8- Políticas de Administración '!$C$16:$C$54,0),1)," - ",L44),"")</f>
        <v/>
      </c>
      <c r="L44" s="195" t="str">
        <f>IFERROR(VLOOKUP(INDEX('8- Políticas de Administración '!$B$16:$F$63,MATCH('5- Identificación de Riesgos'!J44,'8- Políticas de Administración '!$C$16:$C$64,0),1),'8- Políticas de Administración '!$B$16:$F$64,5,FALSE),"")</f>
        <v/>
      </c>
      <c r="M44" s="373"/>
      <c r="N44" s="404"/>
      <c r="O44" s="369"/>
    </row>
    <row r="45" spans="1:15">
      <c r="A45" s="376"/>
      <c r="B45" s="373"/>
      <c r="C45" s="373"/>
      <c r="D45" s="176"/>
      <c r="E45" s="373"/>
      <c r="F45" s="373"/>
      <c r="G45" s="407"/>
      <c r="H45" s="410"/>
      <c r="I45" s="268"/>
      <c r="J45" s="97"/>
      <c r="K45" s="268" t="str">
        <f>IFERROR(CONCATENATE(INDEX('8- Políticas de Administración '!$B$16:$F$53,MATCH('5- Identificación de Riesgos'!J45,'8- Políticas de Administración '!$C$16:$C$54,0),1)," - ",L45),"")</f>
        <v/>
      </c>
      <c r="L45" s="195" t="str">
        <f>IFERROR(VLOOKUP(INDEX('8- Políticas de Administración '!$B$16:$F$63,MATCH('5- Identificación de Riesgos'!J45,'8- Políticas de Administración '!$C$16:$C$64,0),1),'8- Políticas de Administración '!$B$16:$F$64,5,FALSE),"")</f>
        <v/>
      </c>
      <c r="M45" s="373"/>
      <c r="N45" s="404"/>
      <c r="O45" s="369"/>
    </row>
    <row r="46" spans="1:15">
      <c r="A46" s="376"/>
      <c r="B46" s="373"/>
      <c r="C46" s="373"/>
      <c r="D46" s="176"/>
      <c r="E46" s="373"/>
      <c r="F46" s="373"/>
      <c r="G46" s="407"/>
      <c r="H46" s="410"/>
      <c r="I46" s="268"/>
      <c r="J46" s="97"/>
      <c r="K46" s="268" t="str">
        <f>IFERROR(CONCATENATE(INDEX('8- Políticas de Administración '!$B$16:$F$53,MATCH('5- Identificación de Riesgos'!J46,'8- Políticas de Administración '!$C$16:$C$54,0),1)," - ",L46),"")</f>
        <v/>
      </c>
      <c r="L46" s="195" t="str">
        <f>IFERROR(VLOOKUP(INDEX('8- Políticas de Administración '!$B$16:$F$63,MATCH('5- Identificación de Riesgos'!J46,'8- Políticas de Administración '!$C$16:$C$64,0),1),'8- Políticas de Administración '!$B$16:$F$64,5,FALSE),"")</f>
        <v/>
      </c>
      <c r="M46" s="373"/>
      <c r="N46" s="404"/>
      <c r="O46" s="369"/>
    </row>
    <row r="47" spans="1:15">
      <c r="A47" s="376"/>
      <c r="B47" s="373"/>
      <c r="C47" s="373"/>
      <c r="D47" s="176"/>
      <c r="E47" s="373"/>
      <c r="F47" s="373"/>
      <c r="G47" s="407"/>
      <c r="H47" s="410"/>
      <c r="I47" s="268"/>
      <c r="J47" s="97"/>
      <c r="K47" s="268" t="str">
        <f>IFERROR(CONCATENATE(INDEX('8- Políticas de Administración '!$B$16:$F$53,MATCH('5- Identificación de Riesgos'!J47,'8- Políticas de Administración '!$C$16:$C$54,0),1)," - ",L47),"")</f>
        <v/>
      </c>
      <c r="L47" s="195" t="str">
        <f>IFERROR(VLOOKUP(INDEX('8- Políticas de Administración '!$B$16:$F$63,MATCH('5- Identificación de Riesgos'!J47,'8- Políticas de Administración '!$C$16:$C$64,0),1),'8- Políticas de Administración '!$B$16:$F$64,5,FALSE),"")</f>
        <v/>
      </c>
      <c r="M47" s="373"/>
      <c r="N47" s="404"/>
      <c r="O47" s="369"/>
    </row>
    <row r="48" spans="1:15" ht="15.75" thickBot="1">
      <c r="A48" s="377"/>
      <c r="B48" s="374"/>
      <c r="C48" s="374"/>
      <c r="D48" s="178"/>
      <c r="E48" s="374"/>
      <c r="F48" s="374"/>
      <c r="G48" s="408"/>
      <c r="H48" s="411"/>
      <c r="I48" s="269"/>
      <c r="J48" s="181"/>
      <c r="K48" s="26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74"/>
      <c r="N48" s="405"/>
      <c r="O48" s="369"/>
    </row>
  </sheetData>
  <mergeCells count="64">
    <mergeCell ref="D32:D33"/>
    <mergeCell ref="K8:K9"/>
    <mergeCell ref="M8:M9"/>
    <mergeCell ref="I8:I9"/>
    <mergeCell ref="L8:L9"/>
    <mergeCell ref="N20:N29"/>
    <mergeCell ref="F40:F48"/>
    <mergeCell ref="G40:G48"/>
    <mergeCell ref="G20:G29"/>
    <mergeCell ref="M40:M48"/>
    <mergeCell ref="N40:N48"/>
    <mergeCell ref="O40:O48"/>
    <mergeCell ref="H40:H48"/>
    <mergeCell ref="M30:M39"/>
    <mergeCell ref="N30:N39"/>
    <mergeCell ref="A40:A48"/>
    <mergeCell ref="B40:B48"/>
    <mergeCell ref="C40:C48"/>
    <mergeCell ref="E40:E48"/>
    <mergeCell ref="A10:A19"/>
    <mergeCell ref="E10:E19"/>
    <mergeCell ref="C10:C19"/>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F10:F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A20:A29"/>
    <mergeCell ref="E20:E29"/>
    <mergeCell ref="A30:A39"/>
    <mergeCell ref="B30:B39"/>
    <mergeCell ref="C30:C39"/>
    <mergeCell ref="E30:E39"/>
    <mergeCell ref="B20:B29"/>
    <mergeCell ref="C20:C29"/>
    <mergeCell ref="B10:B19"/>
  </mergeCells>
  <conditionalFormatting sqref="H10 H20">
    <cfRule type="containsText" dxfId="416" priority="558" operator="containsText" text="Muy Baja">
      <formula>NOT(ISERROR(SEARCH("Muy Baja",H10)))</formula>
    </cfRule>
    <cfRule type="containsText" dxfId="415" priority="559" operator="containsText" text="Baja">
      <formula>NOT(ISERROR(SEARCH("Baja",H10)))</formula>
    </cfRule>
    <cfRule type="containsText" dxfId="414" priority="560" operator="containsText" text="Muy Alta">
      <formula>NOT(ISERROR(SEARCH("Muy Alta",H10)))</formula>
    </cfRule>
    <cfRule type="containsText" dxfId="413" priority="562" operator="containsText" text="Alta">
      <formula>NOT(ISERROR(SEARCH("Alta",H10)))</formula>
    </cfRule>
    <cfRule type="containsText" dxfId="412" priority="563" operator="containsText" text="Media">
      <formula>NOT(ISERROR(SEARCH("Media",H10)))</formula>
    </cfRule>
    <cfRule type="containsText" dxfId="411" priority="564" operator="containsText" text="Media">
      <formula>NOT(ISERROR(SEARCH("Media",H10)))</formula>
    </cfRule>
    <cfRule type="containsText" dxfId="410" priority="565" operator="containsText" text="Media">
      <formula>NOT(ISERROR(SEARCH("Media",H10)))</formula>
    </cfRule>
    <cfRule type="containsText" dxfId="409" priority="566" operator="containsText" text="Muy Baja">
      <formula>NOT(ISERROR(SEARCH("Muy Baja",H10)))</formula>
    </cfRule>
    <cfRule type="containsText" dxfId="408" priority="567" operator="containsText" text="Baja">
      <formula>NOT(ISERROR(SEARCH("Baja",H10)))</formula>
    </cfRule>
    <cfRule type="containsText" dxfId="407" priority="568" operator="containsText" text="Muy Baja">
      <formula>NOT(ISERROR(SEARCH("Muy Baja",H10)))</formula>
    </cfRule>
    <cfRule type="containsText" dxfId="406" priority="569" operator="containsText" text="Muy Baja">
      <formula>NOT(ISERROR(SEARCH("Muy Baja",H10)))</formula>
    </cfRule>
    <cfRule type="containsText" dxfId="405" priority="570" operator="containsText" text="Muy Baja">
      <formula>NOT(ISERROR(SEARCH("Muy Baja",H10)))</formula>
    </cfRule>
    <cfRule type="containsText" dxfId="404" priority="571" operator="containsText" text="Muy Baja'Tabla probabilidad'!">
      <formula>NOT(ISERROR(SEARCH("Muy Baja'Tabla probabilidad'!",H10)))</formula>
    </cfRule>
    <cfRule type="containsText" dxfId="403" priority="572" operator="containsText" text="Muy bajo">
      <formula>NOT(ISERROR(SEARCH("Muy bajo",H10)))</formula>
    </cfRule>
    <cfRule type="containsText" dxfId="402" priority="573" operator="containsText" text="Alta">
      <formula>NOT(ISERROR(SEARCH("Alta",H10)))</formula>
    </cfRule>
    <cfRule type="containsText" dxfId="401" priority="574" operator="containsText" text="Media">
      <formula>NOT(ISERROR(SEARCH("Media",H10)))</formula>
    </cfRule>
    <cfRule type="containsText" dxfId="400" priority="575" operator="containsText" text="Baja">
      <formula>NOT(ISERROR(SEARCH("Baja",H10)))</formula>
    </cfRule>
    <cfRule type="containsText" dxfId="399" priority="576" operator="containsText" text="Muy baja">
      <formula>NOT(ISERROR(SEARCH("Muy baja",H10)))</formula>
    </cfRule>
    <cfRule type="cellIs" dxfId="398" priority="579" operator="between">
      <formula>1</formula>
      <formula>2</formula>
    </cfRule>
    <cfRule type="cellIs" dxfId="397" priority="580" operator="between">
      <formula>0</formula>
      <formula>2</formula>
    </cfRule>
  </conditionalFormatting>
  <conditionalFormatting sqref="H30">
    <cfRule type="containsText" dxfId="396" priority="165" operator="containsText" text="Muy Baja">
      <formula>NOT(ISERROR(SEARCH("Muy Baja",H30)))</formula>
    </cfRule>
    <cfRule type="containsText" dxfId="395" priority="166" operator="containsText" text="Baja">
      <formula>NOT(ISERROR(SEARCH("Baja",H30)))</formula>
    </cfRule>
    <cfRule type="containsText" dxfId="394" priority="167" operator="containsText" text="Muy Alta">
      <formula>NOT(ISERROR(SEARCH("Muy Alta",H30)))</formula>
    </cfRule>
    <cfRule type="containsText" dxfId="393" priority="169" operator="containsText" text="Alta">
      <formula>NOT(ISERROR(SEARCH("Alta",H30)))</formula>
    </cfRule>
    <cfRule type="containsText" dxfId="392" priority="170" operator="containsText" text="Media">
      <formula>NOT(ISERROR(SEARCH("Media",H30)))</formula>
    </cfRule>
    <cfRule type="containsText" dxfId="391" priority="171" operator="containsText" text="Media">
      <formula>NOT(ISERROR(SEARCH("Media",H30)))</formula>
    </cfRule>
    <cfRule type="containsText" dxfId="390" priority="172" operator="containsText" text="Media">
      <formula>NOT(ISERROR(SEARCH("Media",H30)))</formula>
    </cfRule>
    <cfRule type="containsText" dxfId="389" priority="173" operator="containsText" text="Muy Baja">
      <formula>NOT(ISERROR(SEARCH("Muy Baja",H30)))</formula>
    </cfRule>
    <cfRule type="containsText" dxfId="388" priority="174" operator="containsText" text="Baja">
      <formula>NOT(ISERROR(SEARCH("Baja",H30)))</formula>
    </cfRule>
    <cfRule type="containsText" dxfId="387" priority="175" operator="containsText" text="Muy Baja">
      <formula>NOT(ISERROR(SEARCH("Muy Baja",H30)))</formula>
    </cfRule>
    <cfRule type="containsText" dxfId="386" priority="176" operator="containsText" text="Muy Baja">
      <formula>NOT(ISERROR(SEARCH("Muy Baja",H30)))</formula>
    </cfRule>
    <cfRule type="containsText" dxfId="385" priority="177" operator="containsText" text="Muy Baja">
      <formula>NOT(ISERROR(SEARCH("Muy Baja",H30)))</formula>
    </cfRule>
    <cfRule type="containsText" dxfId="384" priority="178" operator="containsText" text="Muy Baja'Tabla probabilidad'!">
      <formula>NOT(ISERROR(SEARCH("Muy Baja'Tabla probabilidad'!",H30)))</formula>
    </cfRule>
    <cfRule type="containsText" dxfId="383" priority="179" operator="containsText" text="Muy bajo">
      <formula>NOT(ISERROR(SEARCH("Muy bajo",H30)))</formula>
    </cfRule>
    <cfRule type="containsText" dxfId="382" priority="180" operator="containsText" text="Alta">
      <formula>NOT(ISERROR(SEARCH("Alta",H30)))</formula>
    </cfRule>
    <cfRule type="containsText" dxfId="381" priority="181" operator="containsText" text="Media">
      <formula>NOT(ISERROR(SEARCH("Media",H30)))</formula>
    </cfRule>
    <cfRule type="containsText" dxfId="380" priority="182" operator="containsText" text="Baja">
      <formula>NOT(ISERROR(SEARCH("Baja",H30)))</formula>
    </cfRule>
    <cfRule type="containsText" dxfId="379" priority="183" operator="containsText" text="Muy baja">
      <formula>NOT(ISERROR(SEARCH("Muy baja",H30)))</formula>
    </cfRule>
    <cfRule type="cellIs" dxfId="378" priority="186" operator="between">
      <formula>1</formula>
      <formula>2</formula>
    </cfRule>
    <cfRule type="cellIs" dxfId="377" priority="187" operator="between">
      <formula>0</formula>
      <formula>2</formula>
    </cfRule>
  </conditionalFormatting>
  <conditionalFormatting sqref="K10:K48">
    <cfRule type="containsText" dxfId="376" priority="107" operator="containsText" text="Catastrófico">
      <formula>NOT(ISERROR(SEARCH("Catastrófico",K10)))</formula>
    </cfRule>
    <cfRule type="containsText" dxfId="375" priority="108" operator="containsText" text="Mayor">
      <formula>NOT(ISERROR(SEARCH("Mayor",K10)))</formula>
    </cfRule>
    <cfRule type="containsText" dxfId="374" priority="109" operator="containsText" text="Alta">
      <formula>NOT(ISERROR(SEARCH("Alta",K10)))</formula>
    </cfRule>
    <cfRule type="containsText" dxfId="373" priority="110" operator="containsText" text="Moderado">
      <formula>NOT(ISERROR(SEARCH("Moderado",K10)))</formula>
    </cfRule>
    <cfRule type="containsText" dxfId="372" priority="111" operator="containsText" text="Menor">
      <formula>NOT(ISERROR(SEARCH("Menor",K10)))</formula>
    </cfRule>
    <cfRule type="containsText" dxfId="371" priority="112" operator="containsText" text="Leve">
      <formula>NOT(ISERROR(SEARCH("Leve",K10)))</formula>
    </cfRule>
  </conditionalFormatting>
  <conditionalFormatting sqref="M10 M20">
    <cfRule type="containsText" dxfId="370" priority="552" operator="containsText" text="Catastrófico">
      <formula>NOT(ISERROR(SEARCH("Catastrófico",M10)))</formula>
    </cfRule>
    <cfRule type="containsText" dxfId="369" priority="553" operator="containsText" text="Mayor">
      <formula>NOT(ISERROR(SEARCH("Mayor",M10)))</formula>
    </cfRule>
    <cfRule type="containsText" dxfId="368" priority="554" operator="containsText" text="Alta">
      <formula>NOT(ISERROR(SEARCH("Alta",M10)))</formula>
    </cfRule>
    <cfRule type="containsText" dxfId="367" priority="556" operator="containsText" text="Menor">
      <formula>NOT(ISERROR(SEARCH("Menor",M10)))</formula>
    </cfRule>
    <cfRule type="containsText" dxfId="366" priority="557" operator="containsText" text="Leve">
      <formula>NOT(ISERROR(SEARCH("Leve",M10)))</formula>
    </cfRule>
  </conditionalFormatting>
  <conditionalFormatting sqref="M30">
    <cfRule type="containsText" dxfId="365" priority="159" operator="containsText" text="Catastrófico">
      <formula>NOT(ISERROR(SEARCH("Catastrófico",M30)))</formula>
    </cfRule>
    <cfRule type="containsText" dxfId="364" priority="160" operator="containsText" text="Mayor">
      <formula>NOT(ISERROR(SEARCH("Mayor",M30)))</formula>
    </cfRule>
    <cfRule type="containsText" dxfId="363" priority="161" operator="containsText" text="Alta">
      <formula>NOT(ISERROR(SEARCH("Alta",M30)))</formula>
    </cfRule>
    <cfRule type="containsText" dxfId="362" priority="162" operator="containsText" text="Moderado">
      <formula>NOT(ISERROR(SEARCH("Moderado",M30)))</formula>
    </cfRule>
    <cfRule type="containsText" dxfId="361" priority="163" operator="containsText" text="Menor">
      <formula>NOT(ISERROR(SEARCH("Menor",M30)))</formula>
    </cfRule>
    <cfRule type="containsText" dxfId="360" priority="164" operator="containsText" text="Leve">
      <formula>NOT(ISERROR(SEARCH("Leve",M30)))</formula>
    </cfRule>
  </conditionalFormatting>
  <conditionalFormatting sqref="M10:N10 M20">
    <cfRule type="containsText" dxfId="359" priority="555" operator="containsText" text="Moderado">
      <formula>NOT(ISERROR(SEARCH("Moderado",M10)))</formula>
    </cfRule>
  </conditionalFormatting>
  <conditionalFormatting sqref="N8:O8">
    <cfRule type="containsText" dxfId="358" priority="117" operator="containsText" text="3- Moderado">
      <formula>NOT(ISERROR(SEARCH("3- Moderado",N8)))</formula>
    </cfRule>
    <cfRule type="containsText" dxfId="357" priority="118" operator="containsText" text="6- Moderado">
      <formula>NOT(ISERROR(SEARCH("6- Moderado",N8)))</formula>
    </cfRule>
    <cfRule type="containsText" dxfId="356" priority="119" operator="containsText" text="4- Moderado">
      <formula>NOT(ISERROR(SEARCH("4- Moderado",N8)))</formula>
    </cfRule>
    <cfRule type="containsText" dxfId="355" priority="120" operator="containsText" text="3- Bajo">
      <formula>NOT(ISERROR(SEARCH("3- Bajo",N8)))</formula>
    </cfRule>
    <cfRule type="containsText" dxfId="354" priority="121" operator="containsText" text="4- Bajo">
      <formula>NOT(ISERROR(SEARCH("4- Bajo",N8)))</formula>
    </cfRule>
    <cfRule type="containsText" dxfId="353" priority="122" operator="containsText" text="1- Bajo">
      <formula>NOT(ISERROR(SEARCH("1- Bajo",N8)))</formula>
    </cfRule>
  </conditionalFormatting>
  <conditionalFormatting sqref="N10:O10">
    <cfRule type="containsText" dxfId="352" priority="113" operator="containsText" text="Extremo">
      <formula>NOT(ISERROR(SEARCH("Extremo",N10)))</formula>
    </cfRule>
    <cfRule type="containsText" dxfId="351" priority="114" operator="containsText" text="Alto">
      <formula>NOT(ISERROR(SEARCH("Alto",N10)))</formula>
    </cfRule>
    <cfRule type="containsText" dxfId="350" priority="115" operator="containsText" text="Bajo">
      <formula>NOT(ISERROR(SEARCH("Bajo",N10)))</formula>
    </cfRule>
  </conditionalFormatting>
  <conditionalFormatting sqref="N20:O20">
    <cfRule type="containsText" dxfId="349" priority="1139" operator="containsText" text="Extremo">
      <formula>NOT(ISERROR(SEARCH("Extremo",N20)))</formula>
    </cfRule>
    <cfRule type="containsText" dxfId="348" priority="1140" operator="containsText" text="Alto">
      <formula>NOT(ISERROR(SEARCH("Alto",N20)))</formula>
    </cfRule>
    <cfRule type="containsText" dxfId="347" priority="1141" operator="containsText" text="Bajo">
      <formula>NOT(ISERROR(SEARCH("Bajo",N20)))</formula>
    </cfRule>
    <cfRule type="containsText" dxfId="346" priority="1142" operator="containsText" text="Moderado">
      <formula>NOT(ISERROR(SEARCH("Moderado",N20)))</formula>
    </cfRule>
  </conditionalFormatting>
  <conditionalFormatting sqref="N30:O30">
    <cfRule type="containsText" dxfId="345" priority="188" operator="containsText" text="Extremo">
      <formula>NOT(ISERROR(SEARCH("Extremo",N30)))</formula>
    </cfRule>
    <cfRule type="containsText" dxfId="344" priority="189" operator="containsText" text="Alto">
      <formula>NOT(ISERROR(SEARCH("Alto",N30)))</formula>
    </cfRule>
    <cfRule type="containsText" dxfId="343" priority="190" operator="containsText" text="Bajo">
      <formula>NOT(ISERROR(SEARCH("Bajo",N30)))</formula>
    </cfRule>
    <cfRule type="containsText" dxfId="342" priority="191" operator="containsText" text="Moderado">
      <formula>NOT(ISERROR(SEARCH("Moderado",N30)))</formula>
    </cfRule>
  </conditionalFormatting>
  <conditionalFormatting sqref="O10">
    <cfRule type="containsText" dxfId="341" priority="116" operator="containsText" text="Moderado">
      <formula>NOT(ISERROR(SEARCH("Moderado",O10)))</formula>
    </cfRule>
  </conditionalFormatting>
  <conditionalFormatting sqref="H40">
    <cfRule type="containsText" dxfId="298" priority="13" operator="containsText" text="Muy Baja">
      <formula>NOT(ISERROR(SEARCH("Muy Baja",H40)))</formula>
    </cfRule>
    <cfRule type="containsText" dxfId="297" priority="14" operator="containsText" text="Baja">
      <formula>NOT(ISERROR(SEARCH("Baja",H40)))</formula>
    </cfRule>
    <cfRule type="containsText" dxfId="296" priority="15" operator="containsText" text="Muy Alta">
      <formula>NOT(ISERROR(SEARCH("Muy Alta",H40)))</formula>
    </cfRule>
    <cfRule type="containsText" dxfId="295" priority="16" operator="containsText" text="Alta">
      <formula>NOT(ISERROR(SEARCH("Alta",H40)))</formula>
    </cfRule>
    <cfRule type="containsText" dxfId="294" priority="17" operator="containsText" text="Media">
      <formula>NOT(ISERROR(SEARCH("Media",H40)))</formula>
    </cfRule>
    <cfRule type="containsText" dxfId="293" priority="18" operator="containsText" text="Media">
      <formula>NOT(ISERROR(SEARCH("Media",H40)))</formula>
    </cfRule>
    <cfRule type="containsText" dxfId="292" priority="19" operator="containsText" text="Media">
      <formula>NOT(ISERROR(SEARCH("Media",H40)))</formula>
    </cfRule>
    <cfRule type="containsText" dxfId="291" priority="20" operator="containsText" text="Muy Baja">
      <formula>NOT(ISERROR(SEARCH("Muy Baja",H40)))</formula>
    </cfRule>
    <cfRule type="containsText" dxfId="290" priority="21" operator="containsText" text="Baja">
      <formula>NOT(ISERROR(SEARCH("Baja",H40)))</formula>
    </cfRule>
    <cfRule type="containsText" dxfId="289" priority="22" operator="containsText" text="Muy Baja">
      <formula>NOT(ISERROR(SEARCH("Muy Baja",H40)))</formula>
    </cfRule>
    <cfRule type="containsText" dxfId="288" priority="23" operator="containsText" text="Muy Baja">
      <formula>NOT(ISERROR(SEARCH("Muy Baja",H40)))</formula>
    </cfRule>
    <cfRule type="containsText" dxfId="287" priority="24" operator="containsText" text="Muy Baja">
      <formula>NOT(ISERROR(SEARCH("Muy Baja",H40)))</formula>
    </cfRule>
    <cfRule type="containsText" dxfId="286" priority="25" operator="containsText" text="Muy Baja'Tabla probabilidad'!">
      <formula>NOT(ISERROR(SEARCH("Muy Baja'Tabla probabilidad'!",H40)))</formula>
    </cfRule>
    <cfRule type="containsText" dxfId="285" priority="26" operator="containsText" text="Muy bajo">
      <formula>NOT(ISERROR(SEARCH("Muy bajo",H40)))</formula>
    </cfRule>
    <cfRule type="containsText" dxfId="284" priority="27" operator="containsText" text="Alta">
      <formula>NOT(ISERROR(SEARCH("Alta",H40)))</formula>
    </cfRule>
    <cfRule type="containsText" dxfId="283" priority="28" operator="containsText" text="Media">
      <formula>NOT(ISERROR(SEARCH("Media",H40)))</formula>
    </cfRule>
    <cfRule type="containsText" dxfId="282" priority="29" operator="containsText" text="Baja">
      <formula>NOT(ISERROR(SEARCH("Baja",H40)))</formula>
    </cfRule>
    <cfRule type="containsText" dxfId="281" priority="30" operator="containsText" text="Muy baja">
      <formula>NOT(ISERROR(SEARCH("Muy baja",H40)))</formula>
    </cfRule>
    <cfRule type="cellIs" dxfId="280" priority="33" operator="between">
      <formula>1</formula>
      <formula>2</formula>
    </cfRule>
    <cfRule type="cellIs" dxfId="279" priority="34" operator="between">
      <formula>0</formula>
      <formula>2</formula>
    </cfRule>
  </conditionalFormatting>
  <conditionalFormatting sqref="M40">
    <cfRule type="containsText" dxfId="278" priority="7" operator="containsText" text="Catastrófico">
      <formula>NOT(ISERROR(SEARCH("Catastrófico",M40)))</formula>
    </cfRule>
    <cfRule type="containsText" dxfId="277" priority="8" operator="containsText" text="Mayor">
      <formula>NOT(ISERROR(SEARCH("Mayor",M40)))</formula>
    </cfRule>
    <cfRule type="containsText" dxfId="276" priority="9" operator="containsText" text="Alta">
      <formula>NOT(ISERROR(SEARCH("Alta",M40)))</formula>
    </cfRule>
    <cfRule type="containsText" dxfId="275" priority="10" operator="containsText" text="Moderado">
      <formula>NOT(ISERROR(SEARCH("Moderado",M40)))</formula>
    </cfRule>
    <cfRule type="containsText" dxfId="274" priority="11" operator="containsText" text="Menor">
      <formula>NOT(ISERROR(SEARCH("Menor",M40)))</formula>
    </cfRule>
    <cfRule type="containsText" dxfId="273" priority="12" operator="containsText" text="Leve">
      <formula>NOT(ISERROR(SEARCH("Leve",M40)))</formula>
    </cfRule>
  </conditionalFormatting>
  <conditionalFormatting sqref="N40:O40">
    <cfRule type="containsText" dxfId="272" priority="35" operator="containsText" text="Extremo">
      <formula>NOT(ISERROR(SEARCH("Extremo",N40)))</formula>
    </cfRule>
    <cfRule type="containsText" dxfId="271" priority="36" operator="containsText" text="Alto">
      <formula>NOT(ISERROR(SEARCH("Alto",N40)))</formula>
    </cfRule>
    <cfRule type="containsText" dxfId="270" priority="37" operator="containsText" text="Bajo">
      <formula>NOT(ISERROR(SEARCH("Bajo",N40)))</formula>
    </cfRule>
    <cfRule type="containsText" dxfId="269" priority="38"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7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7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84"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185"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1" operator="containsText" id="{2240D118-C224-4DB2-896F-D8BEF616CD39}">
            <xm:f>NOT(ISERROR(SEARCH('8- Políticas de Administración '!$B$5,H40)))</xm:f>
            <xm:f>'8- Políticas de Administración '!$B$5</xm:f>
            <x14:dxf>
              <font>
                <color rgb="FF006100"/>
              </font>
              <fill>
                <patternFill>
                  <bgColor rgb="FFC6EFCE"/>
                </patternFill>
              </fill>
            </x14:dxf>
          </x14:cfRule>
          <x14:cfRule type="containsText" priority="32" operator="containsText" id="{68B85FFD-6842-45D7-97D7-2BBE93C88F0E}">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I10:I48</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7"/>
  <sheetViews>
    <sheetView showGridLines="0" topLeftCell="C34" zoomScale="70" zoomScaleNormal="70" zoomScalePageLayoutView="70" workbookViewId="0">
      <selection activeCell="V39" sqref="V39:V47"/>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2"/>
      <c r="B1" s="433"/>
      <c r="C1" s="434"/>
      <c r="D1" s="47"/>
      <c r="E1" s="428" t="s">
        <v>294</v>
      </c>
      <c r="F1" s="429"/>
      <c r="G1" s="429"/>
      <c r="H1" s="429"/>
      <c r="I1" s="429"/>
      <c r="J1" s="429"/>
      <c r="K1" s="429"/>
      <c r="L1" s="429"/>
      <c r="M1" s="429"/>
      <c r="N1" s="429"/>
      <c r="O1" s="429"/>
      <c r="P1" s="429"/>
      <c r="Q1" s="429"/>
      <c r="R1" s="429"/>
      <c r="S1" s="429"/>
      <c r="T1" s="429"/>
      <c r="U1" s="429"/>
      <c r="V1" s="42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5"/>
      <c r="B2" s="381"/>
      <c r="C2" s="436"/>
      <c r="D2" s="47"/>
      <c r="E2" s="430"/>
      <c r="F2" s="431"/>
      <c r="G2" s="431"/>
      <c r="H2" s="431"/>
      <c r="I2" s="431"/>
      <c r="J2" s="431"/>
      <c r="K2" s="431"/>
      <c r="L2" s="431"/>
      <c r="M2" s="431"/>
      <c r="N2" s="431"/>
      <c r="O2" s="431"/>
      <c r="P2" s="431"/>
      <c r="Q2" s="431"/>
      <c r="R2" s="431"/>
      <c r="S2" s="431"/>
      <c r="T2" s="431"/>
      <c r="U2" s="431"/>
      <c r="V2" s="43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5"/>
      <c r="B3" s="381"/>
      <c r="C3" s="436"/>
      <c r="D3" s="167"/>
      <c r="E3" s="430"/>
      <c r="F3" s="431"/>
      <c r="G3" s="431"/>
      <c r="H3" s="431"/>
      <c r="I3" s="431"/>
      <c r="J3" s="431"/>
      <c r="K3" s="431"/>
      <c r="L3" s="431"/>
      <c r="M3" s="431"/>
      <c r="N3" s="431"/>
      <c r="O3" s="431"/>
      <c r="P3" s="431"/>
      <c r="Q3" s="431"/>
      <c r="R3" s="431"/>
      <c r="S3" s="431"/>
      <c r="T3" s="431"/>
      <c r="U3" s="431"/>
      <c r="V3" s="43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82" t="s">
        <v>264</v>
      </c>
      <c r="B4" s="382"/>
      <c r="C4" s="389" t="s">
        <v>4</v>
      </c>
      <c r="D4" s="389"/>
      <c r="E4" s="389"/>
      <c r="F4" s="389"/>
      <c r="G4" s="389"/>
      <c r="H4" s="389"/>
      <c r="I4" s="389"/>
      <c r="J4" s="389"/>
      <c r="K4" s="389"/>
      <c r="L4" s="389"/>
      <c r="M4" s="389"/>
      <c r="N4" s="389"/>
      <c r="O4" s="389"/>
      <c r="P4" s="389"/>
      <c r="Q4" s="389"/>
      <c r="R4" s="389"/>
      <c r="S4" s="389"/>
      <c r="T4" s="389"/>
      <c r="U4" s="389"/>
      <c r="V4" s="38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382" t="s">
        <v>266</v>
      </c>
      <c r="B5" s="382"/>
      <c r="C5" s="390" t="s">
        <v>32</v>
      </c>
      <c r="D5" s="390"/>
      <c r="E5" s="390"/>
      <c r="F5" s="390"/>
      <c r="G5" s="390"/>
      <c r="H5" s="390"/>
      <c r="I5" s="390"/>
      <c r="J5" s="390"/>
      <c r="K5" s="390"/>
      <c r="L5" s="390"/>
      <c r="M5" s="390"/>
      <c r="N5" s="390"/>
      <c r="O5" s="390"/>
      <c r="P5" s="390"/>
      <c r="Q5" s="390"/>
      <c r="R5" s="390"/>
      <c r="S5" s="390"/>
      <c r="T5" s="390"/>
      <c r="U5" s="390"/>
      <c r="V5" s="39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82" t="s">
        <v>267</v>
      </c>
      <c r="B6" s="382"/>
      <c r="C6" s="389" t="s">
        <v>268</v>
      </c>
      <c r="D6" s="389"/>
      <c r="E6" s="389"/>
      <c r="F6" s="389"/>
      <c r="G6" s="389"/>
      <c r="H6" s="389"/>
      <c r="I6" s="389"/>
      <c r="J6" s="389"/>
      <c r="K6" s="389"/>
      <c r="L6" s="389"/>
      <c r="M6" s="389"/>
      <c r="N6" s="389"/>
      <c r="O6" s="389"/>
      <c r="P6" s="389"/>
      <c r="Q6" s="389"/>
      <c r="R6" s="389"/>
      <c r="S6" s="389"/>
      <c r="T6" s="389"/>
      <c r="U6" s="389"/>
      <c r="V6" s="38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37" t="s">
        <v>269</v>
      </c>
      <c r="B7" s="437"/>
      <c r="C7" s="437"/>
      <c r="D7" s="438" t="s">
        <v>295</v>
      </c>
      <c r="E7" s="392"/>
      <c r="F7" s="392"/>
      <c r="G7" s="392"/>
      <c r="H7" s="392"/>
      <c r="I7" s="392"/>
      <c r="J7" s="392"/>
      <c r="K7" s="392"/>
      <c r="L7" s="392"/>
      <c r="M7" s="392"/>
      <c r="N7" s="392"/>
      <c r="O7" s="392"/>
      <c r="P7" s="392"/>
      <c r="Q7" s="392"/>
      <c r="R7" s="393"/>
      <c r="S7" s="141"/>
      <c r="T7" s="437" t="s">
        <v>296</v>
      </c>
      <c r="U7" s="437"/>
      <c r="V7" s="43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39" t="s">
        <v>274</v>
      </c>
      <c r="B8" s="440" t="s">
        <v>297</v>
      </c>
      <c r="C8" s="442" t="s">
        <v>270</v>
      </c>
      <c r="D8" s="444" t="s">
        <v>298</v>
      </c>
      <c r="E8" s="446" t="s">
        <v>239</v>
      </c>
      <c r="F8" s="447" t="s">
        <v>299</v>
      </c>
      <c r="G8" s="448"/>
      <c r="H8" s="448"/>
      <c r="I8" s="448"/>
      <c r="J8" s="448"/>
      <c r="K8" s="449"/>
      <c r="L8" s="447" t="s">
        <v>300</v>
      </c>
      <c r="M8" s="448"/>
      <c r="N8" s="448"/>
      <c r="O8" s="448"/>
      <c r="P8" s="448"/>
      <c r="Q8" s="448"/>
      <c r="R8" s="448"/>
      <c r="S8" s="449"/>
      <c r="T8" s="61"/>
      <c r="U8" s="62"/>
      <c r="V8" s="90" t="s">
        <v>301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83"/>
      <c r="B9" s="441"/>
      <c r="C9" s="443"/>
      <c r="D9" s="445"/>
      <c r="E9" s="419"/>
      <c r="F9" s="52" t="s">
        <v>241</v>
      </c>
      <c r="G9" s="52" t="s">
        <v>243</v>
      </c>
      <c r="H9" s="52" t="s">
        <v>302</v>
      </c>
      <c r="I9" s="52" t="s">
        <v>245</v>
      </c>
      <c r="J9" s="144" t="s">
        <v>303</v>
      </c>
      <c r="K9" s="52" t="s">
        <v>251</v>
      </c>
      <c r="L9" s="52" t="s">
        <v>304</v>
      </c>
      <c r="M9" s="127" t="s">
        <v>248</v>
      </c>
      <c r="N9" s="52" t="s">
        <v>305</v>
      </c>
      <c r="O9" s="52" t="s">
        <v>306</v>
      </c>
      <c r="P9" s="52" t="s">
        <v>307</v>
      </c>
      <c r="Q9" s="52" t="s">
        <v>308</v>
      </c>
      <c r="R9" s="144" t="s">
        <v>303</v>
      </c>
      <c r="S9" s="52" t="s">
        <v>309</v>
      </c>
      <c r="T9" s="55" t="s">
        <v>253</v>
      </c>
      <c r="U9" s="55" t="s">
        <v>255</v>
      </c>
      <c r="V9" s="56" t="s">
        <v>310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5">
      <c r="A10" s="375">
        <f>'5- Identificación de Riesgos'!A10</f>
        <v>1</v>
      </c>
      <c r="B10" s="372" t="str">
        <f>'5- Identificación de Riesgos'!B10</f>
        <v>Incumplimiento</v>
      </c>
      <c r="C10" s="182" t="str">
        <f>'5- Identificación de Riesgos'!D10</f>
        <v>1.Falta de recursos</v>
      </c>
      <c r="D10" s="175"/>
      <c r="E10" s="183" t="s">
        <v>478</v>
      </c>
      <c r="F10" s="170" t="s">
        <v>312</v>
      </c>
      <c r="G10" s="170" t="s">
        <v>312</v>
      </c>
      <c r="H10" s="170" t="s">
        <v>311</v>
      </c>
      <c r="I10" s="170" t="s">
        <v>312</v>
      </c>
      <c r="J10" s="174">
        <f>COUNTIF(F10:I10,"SI")/4</f>
        <v>0.75</v>
      </c>
      <c r="K10" s="420">
        <f>AVERAGE(J10:J19)</f>
        <v>0.35</v>
      </c>
      <c r="L10" s="170" t="str">
        <f>'5- Identificación de Riesgos'!I10</f>
        <v>Afectación de reputacion,imagén,  credibilidad, satisfacción de usuarios y PI</v>
      </c>
      <c r="M10" s="183"/>
      <c r="N10" s="170" t="s">
        <v>312</v>
      </c>
      <c r="O10" s="170" t="s">
        <v>312</v>
      </c>
      <c r="P10" s="170" t="s">
        <v>312</v>
      </c>
      <c r="Q10" s="170" t="s">
        <v>312</v>
      </c>
      <c r="R10" s="174">
        <f>SUM(COUNTIF(N10,"SI")*25%,COUNTIF(O10,"SI")*40%,COUNTIF(P10,"SI")*25%,COUNTIF(Q10,"SI")*10%)</f>
        <v>1</v>
      </c>
      <c r="S10" s="420">
        <f>AVERAGE(R10:R19)</f>
        <v>0.1</v>
      </c>
      <c r="T10" s="40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7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03" t="str">
        <f>CONCATENATE(VLOOKUP((LEFT(T10,LEN(T10)-4)&amp;LEFT(U10,LEN(U10)-4)),'9- Matriz de Calor '!$D$18:$E$42,2,0)," - ",RIGHT(T10,1)*RIGHT(U10,1))</f>
        <v>Moderado - 9</v>
      </c>
    </row>
    <row r="11" spans="1:278" ht="45">
      <c r="A11" s="376"/>
      <c r="B11" s="373"/>
      <c r="C11" s="184" t="str">
        <f>'5- Identificación de Riesgos'!D11</f>
        <v>2. Escaso recurso humano con conocimientos, habilidades, destrezas y experiencia, en seguimiento de planes de acción.</v>
      </c>
      <c r="D11" s="176"/>
      <c r="E11" s="185" t="s">
        <v>476</v>
      </c>
      <c r="F11" s="171" t="s">
        <v>312</v>
      </c>
      <c r="G11" s="171" t="s">
        <v>312</v>
      </c>
      <c r="H11" s="171" t="s">
        <v>311</v>
      </c>
      <c r="I11" s="171" t="s">
        <v>312</v>
      </c>
      <c r="J11" s="173">
        <f t="shared" ref="J11:J29" si="0">COUNTIF(F11:I11,"SI")/4</f>
        <v>0.75</v>
      </c>
      <c r="K11" s="421"/>
      <c r="L11" s="171" t="str">
        <f>'5- Identificación de Riesgos'!I11</f>
        <v>Incumplimiento de las metas establecidas</v>
      </c>
      <c r="M11" s="185"/>
      <c r="N11" s="171" t="s">
        <v>311</v>
      </c>
      <c r="O11" s="171" t="s">
        <v>311</v>
      </c>
      <c r="P11" s="171" t="s">
        <v>311</v>
      </c>
      <c r="Q11" s="171" t="s">
        <v>311</v>
      </c>
      <c r="R11" s="173">
        <f t="shared" ref="R11:R29" si="1">SUM(COUNTIF(N11,"SI")*25%,COUNTIF(O11,"SI")*40%,COUNTIF(P11,"SI")*25%,COUNTIF(Q11,"SI")*10%)</f>
        <v>0</v>
      </c>
      <c r="S11" s="421"/>
      <c r="T11" s="410"/>
      <c r="U11" s="373"/>
      <c r="V11" s="404"/>
    </row>
    <row r="12" spans="1:278" ht="25.5">
      <c r="A12" s="376"/>
      <c r="B12" s="373"/>
      <c r="C12" s="184" t="str">
        <f>'5- Identificación de Riesgos'!D12</f>
        <v>3. Programación errónea o desajustada al plan Operativo</v>
      </c>
      <c r="D12" s="176"/>
      <c r="E12" s="185" t="s">
        <v>477</v>
      </c>
      <c r="F12" s="171" t="s">
        <v>312</v>
      </c>
      <c r="G12" s="171" t="s">
        <v>312</v>
      </c>
      <c r="H12" s="171" t="s">
        <v>311</v>
      </c>
      <c r="I12" s="171" t="s">
        <v>312</v>
      </c>
      <c r="J12" s="173">
        <f t="shared" si="0"/>
        <v>0.75</v>
      </c>
      <c r="K12" s="421"/>
      <c r="L12" s="171"/>
      <c r="M12" s="185"/>
      <c r="N12" s="171"/>
      <c r="O12" s="171"/>
      <c r="P12" s="171"/>
      <c r="Q12" s="171"/>
      <c r="R12" s="173">
        <f t="shared" si="1"/>
        <v>0</v>
      </c>
      <c r="S12" s="421"/>
      <c r="T12" s="410"/>
      <c r="U12" s="373"/>
      <c r="V12" s="404"/>
    </row>
    <row r="13" spans="1:278" ht="38.25">
      <c r="A13" s="376"/>
      <c r="B13" s="373"/>
      <c r="C13" s="184" t="str">
        <f>'5- Identificación de Riesgos'!D13</f>
        <v>4. Actividades no programadas que se deben ejecutar</v>
      </c>
      <c r="D13" s="176"/>
      <c r="E13" s="185" t="s">
        <v>479</v>
      </c>
      <c r="F13" s="171" t="s">
        <v>312</v>
      </c>
      <c r="G13" s="171" t="s">
        <v>311</v>
      </c>
      <c r="H13" s="171" t="s">
        <v>311</v>
      </c>
      <c r="I13" s="171" t="s">
        <v>312</v>
      </c>
      <c r="J13" s="173">
        <f t="shared" si="0"/>
        <v>0.5</v>
      </c>
      <c r="K13" s="421"/>
      <c r="L13" s="171"/>
      <c r="M13" s="185"/>
      <c r="N13" s="171"/>
      <c r="O13" s="171"/>
      <c r="P13" s="171"/>
      <c r="Q13" s="171"/>
      <c r="R13" s="173">
        <f t="shared" si="1"/>
        <v>0</v>
      </c>
      <c r="S13" s="421"/>
      <c r="T13" s="410"/>
      <c r="U13" s="373"/>
      <c r="V13" s="404"/>
    </row>
    <row r="14" spans="1:278" ht="38.25">
      <c r="A14" s="376"/>
      <c r="B14" s="373"/>
      <c r="C14" s="184" t="str">
        <f>'5- Identificación de Riesgos'!D14</f>
        <v>5. Falta de conocimiento en el Plan Sectorial de Desarrollo</v>
      </c>
      <c r="D14" s="176"/>
      <c r="E14" s="185" t="s">
        <v>480</v>
      </c>
      <c r="F14" s="171" t="s">
        <v>312</v>
      </c>
      <c r="G14" s="171" t="s">
        <v>312</v>
      </c>
      <c r="H14" s="171" t="s">
        <v>311</v>
      </c>
      <c r="I14" s="171" t="s">
        <v>312</v>
      </c>
      <c r="J14" s="173">
        <f t="shared" si="0"/>
        <v>0.75</v>
      </c>
      <c r="K14" s="421"/>
      <c r="L14" s="171"/>
      <c r="M14" s="185"/>
      <c r="N14" s="171"/>
      <c r="O14" s="171"/>
      <c r="P14" s="171"/>
      <c r="Q14" s="171"/>
      <c r="R14" s="173">
        <f t="shared" si="1"/>
        <v>0</v>
      </c>
      <c r="S14" s="421"/>
      <c r="T14" s="410"/>
      <c r="U14" s="373"/>
      <c r="V14" s="404"/>
    </row>
    <row r="15" spans="1:278">
      <c r="A15" s="376"/>
      <c r="B15" s="373"/>
      <c r="C15" s="184"/>
      <c r="D15" s="176"/>
      <c r="E15" s="185"/>
      <c r="F15" s="171"/>
      <c r="G15" s="171"/>
      <c r="H15" s="171"/>
      <c r="I15" s="171"/>
      <c r="J15" s="173">
        <f t="shared" si="0"/>
        <v>0</v>
      </c>
      <c r="K15" s="421"/>
      <c r="L15" s="171"/>
      <c r="M15" s="188"/>
      <c r="N15" s="171"/>
      <c r="O15" s="171"/>
      <c r="P15" s="171"/>
      <c r="Q15" s="171"/>
      <c r="R15" s="173">
        <f t="shared" si="1"/>
        <v>0</v>
      </c>
      <c r="S15" s="421"/>
      <c r="T15" s="410"/>
      <c r="U15" s="373"/>
      <c r="V15" s="404"/>
    </row>
    <row r="16" spans="1:278">
      <c r="A16" s="376"/>
      <c r="B16" s="373"/>
      <c r="C16" s="184"/>
      <c r="D16" s="176"/>
      <c r="E16" s="185"/>
      <c r="F16" s="171"/>
      <c r="G16" s="171"/>
      <c r="H16" s="171"/>
      <c r="I16" s="171"/>
      <c r="J16" s="173">
        <f t="shared" si="0"/>
        <v>0</v>
      </c>
      <c r="K16" s="421"/>
      <c r="L16" s="171"/>
      <c r="M16" s="188"/>
      <c r="N16" s="171"/>
      <c r="O16" s="171"/>
      <c r="P16" s="171"/>
      <c r="Q16" s="171"/>
      <c r="R16" s="173">
        <f t="shared" si="1"/>
        <v>0</v>
      </c>
      <c r="S16" s="421"/>
      <c r="T16" s="410"/>
      <c r="U16" s="373"/>
      <c r="V16" s="404"/>
    </row>
    <row r="17" spans="1:22">
      <c r="A17" s="376"/>
      <c r="B17" s="373"/>
      <c r="C17" s="184"/>
      <c r="D17" s="176"/>
      <c r="E17" s="185"/>
      <c r="F17" s="171"/>
      <c r="G17" s="171"/>
      <c r="H17" s="171"/>
      <c r="I17" s="171"/>
      <c r="J17" s="173">
        <f t="shared" si="0"/>
        <v>0</v>
      </c>
      <c r="K17" s="421"/>
      <c r="L17" s="171"/>
      <c r="M17" s="188"/>
      <c r="N17" s="171"/>
      <c r="O17" s="171"/>
      <c r="P17" s="171"/>
      <c r="Q17" s="171"/>
      <c r="R17" s="173">
        <f t="shared" si="1"/>
        <v>0</v>
      </c>
      <c r="S17" s="421"/>
      <c r="T17" s="410"/>
      <c r="U17" s="373"/>
      <c r="V17" s="404"/>
    </row>
    <row r="18" spans="1:22">
      <c r="A18" s="376"/>
      <c r="B18" s="373"/>
      <c r="C18" s="184"/>
      <c r="D18" s="176"/>
      <c r="E18" s="185"/>
      <c r="F18" s="171"/>
      <c r="G18" s="171"/>
      <c r="H18" s="171"/>
      <c r="I18" s="171"/>
      <c r="J18" s="173">
        <f t="shared" si="0"/>
        <v>0</v>
      </c>
      <c r="K18" s="421"/>
      <c r="L18" s="171"/>
      <c r="M18" s="188"/>
      <c r="N18" s="171"/>
      <c r="O18" s="171"/>
      <c r="P18" s="171"/>
      <c r="Q18" s="171"/>
      <c r="R18" s="173">
        <f t="shared" si="1"/>
        <v>0</v>
      </c>
      <c r="S18" s="421"/>
      <c r="T18" s="410"/>
      <c r="U18" s="373"/>
      <c r="V18" s="404"/>
    </row>
    <row r="19" spans="1:22" ht="15.75" thickBot="1">
      <c r="A19" s="423"/>
      <c r="B19" s="424"/>
      <c r="C19" s="256"/>
      <c r="D19" s="257"/>
      <c r="E19" s="258"/>
      <c r="F19" s="255"/>
      <c r="G19" s="255"/>
      <c r="H19" s="255"/>
      <c r="I19" s="255"/>
      <c r="J19" s="259">
        <f t="shared" si="0"/>
        <v>0</v>
      </c>
      <c r="K19" s="425"/>
      <c r="L19" s="255"/>
      <c r="M19" s="260"/>
      <c r="N19" s="255"/>
      <c r="O19" s="255"/>
      <c r="P19" s="255"/>
      <c r="Q19" s="255"/>
      <c r="R19" s="259">
        <f t="shared" si="1"/>
        <v>0</v>
      </c>
      <c r="S19" s="425"/>
      <c r="T19" s="426"/>
      <c r="U19" s="424"/>
      <c r="V19" s="427"/>
    </row>
    <row r="20" spans="1:22" ht="38.25">
      <c r="A20" s="375">
        <f>'5- Identificación de Riesgos'!A20</f>
        <v>2</v>
      </c>
      <c r="B20" s="372" t="str">
        <f>'5- Identificación de Riesgos'!B20</f>
        <v>Demora</v>
      </c>
      <c r="C20" s="182" t="str">
        <f>'5- Identificación de Riesgos'!D20</f>
        <v>1.Excesiva carga laboral</v>
      </c>
      <c r="D20" s="175"/>
      <c r="E20" s="183" t="s">
        <v>481</v>
      </c>
      <c r="F20" s="170" t="s">
        <v>312</v>
      </c>
      <c r="G20" s="170" t="s">
        <v>312</v>
      </c>
      <c r="H20" s="170" t="s">
        <v>312</v>
      </c>
      <c r="I20" s="170" t="s">
        <v>312</v>
      </c>
      <c r="J20" s="174">
        <f t="shared" si="0"/>
        <v>1</v>
      </c>
      <c r="K20" s="420">
        <f>AVERAGE(J20:J29)</f>
        <v>0.3</v>
      </c>
      <c r="L20" s="170" t="str">
        <f>'5- Identificación de Riesgos'!I20</f>
        <v>Incumplimiento de las metas establecidas</v>
      </c>
      <c r="M20" s="190" t="s">
        <v>484</v>
      </c>
      <c r="N20" s="170" t="s">
        <v>312</v>
      </c>
      <c r="O20" s="170" t="s">
        <v>312</v>
      </c>
      <c r="P20" s="170" t="s">
        <v>312</v>
      </c>
      <c r="Q20" s="170" t="s">
        <v>312</v>
      </c>
      <c r="R20" s="174">
        <f t="shared" si="1"/>
        <v>1</v>
      </c>
      <c r="S20" s="420">
        <f t="shared" ref="S20" si="2">AVERAGE(R20:R29)</f>
        <v>0.1</v>
      </c>
      <c r="T20" s="40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7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03" t="str">
        <f>CONCATENATE(VLOOKUP((LEFT(T20,LEN(T20)-4)&amp;LEFT(U20,LEN(U20)-4)),'9- Matriz de Calor '!$D$18:$E$42,2,0)," - ",RIGHT(T20,1)*RIGHT(U20,1))</f>
        <v>Moderado - 9</v>
      </c>
    </row>
    <row r="21" spans="1:22" ht="30">
      <c r="A21" s="376"/>
      <c r="B21" s="373"/>
      <c r="C21" s="184" t="str">
        <f>'5- Identificación de Riesgos'!D21</f>
        <v>2.  Falta de información oportuna por parte de los responsables de procesos.</v>
      </c>
      <c r="D21" s="176"/>
      <c r="E21" s="185" t="s">
        <v>482</v>
      </c>
      <c r="F21" s="171" t="s">
        <v>312</v>
      </c>
      <c r="G21" s="171" t="s">
        <v>312</v>
      </c>
      <c r="H21" s="171" t="s">
        <v>312</v>
      </c>
      <c r="I21" s="171" t="s">
        <v>312</v>
      </c>
      <c r="J21" s="173">
        <f t="shared" si="0"/>
        <v>1</v>
      </c>
      <c r="K21" s="421"/>
      <c r="L21" s="171"/>
      <c r="M21" s="188"/>
      <c r="N21" s="171"/>
      <c r="O21" s="171"/>
      <c r="P21" s="171"/>
      <c r="Q21" s="171"/>
      <c r="R21" s="173">
        <f t="shared" si="1"/>
        <v>0</v>
      </c>
      <c r="S21" s="421"/>
      <c r="T21" s="410"/>
      <c r="U21" s="373"/>
      <c r="V21" s="404"/>
    </row>
    <row r="22" spans="1:22" ht="63.75">
      <c r="A22" s="376"/>
      <c r="B22" s="373"/>
      <c r="C22" s="184" t="str">
        <f>'5- Identificación de Riesgos'!D22</f>
        <v>3. Realización de actividades no incluidas en los Planes operativos de los procesos, que retrasan las programadas</v>
      </c>
      <c r="D22" s="176"/>
      <c r="E22" s="185" t="s">
        <v>483</v>
      </c>
      <c r="F22" s="171" t="s">
        <v>312</v>
      </c>
      <c r="G22" s="171" t="s">
        <v>312</v>
      </c>
      <c r="H22" s="171" t="s">
        <v>312</v>
      </c>
      <c r="I22" s="171" t="s">
        <v>312</v>
      </c>
      <c r="J22" s="173">
        <f t="shared" si="0"/>
        <v>1</v>
      </c>
      <c r="K22" s="421"/>
      <c r="L22" s="171"/>
      <c r="M22" s="188"/>
      <c r="N22" s="171"/>
      <c r="O22" s="171"/>
      <c r="P22" s="171"/>
      <c r="Q22" s="171"/>
      <c r="R22" s="173">
        <f t="shared" si="1"/>
        <v>0</v>
      </c>
      <c r="S22" s="421"/>
      <c r="T22" s="410"/>
      <c r="U22" s="373"/>
      <c r="V22" s="404"/>
    </row>
    <row r="23" spans="1:22">
      <c r="A23" s="376"/>
      <c r="B23" s="373"/>
      <c r="C23" s="184"/>
      <c r="D23" s="176"/>
      <c r="E23" s="185"/>
      <c r="F23" s="171"/>
      <c r="G23" s="171"/>
      <c r="H23" s="171"/>
      <c r="I23" s="171"/>
      <c r="J23" s="173">
        <f t="shared" si="0"/>
        <v>0</v>
      </c>
      <c r="K23" s="421"/>
      <c r="L23" s="171"/>
      <c r="M23" s="188"/>
      <c r="N23" s="171"/>
      <c r="O23" s="171"/>
      <c r="P23" s="171"/>
      <c r="Q23" s="171"/>
      <c r="R23" s="173">
        <f t="shared" si="1"/>
        <v>0</v>
      </c>
      <c r="S23" s="421"/>
      <c r="T23" s="410"/>
      <c r="U23" s="373"/>
      <c r="V23" s="404"/>
    </row>
    <row r="24" spans="1:22">
      <c r="A24" s="376"/>
      <c r="B24" s="373"/>
      <c r="C24" s="184"/>
      <c r="D24" s="176"/>
      <c r="E24" s="176"/>
      <c r="F24" s="171"/>
      <c r="G24" s="171"/>
      <c r="H24" s="171"/>
      <c r="I24" s="171"/>
      <c r="J24" s="173">
        <f t="shared" si="0"/>
        <v>0</v>
      </c>
      <c r="K24" s="421"/>
      <c r="L24" s="171"/>
      <c r="M24" s="188"/>
      <c r="N24" s="171"/>
      <c r="O24" s="171"/>
      <c r="P24" s="171"/>
      <c r="Q24" s="171"/>
      <c r="R24" s="173">
        <f t="shared" si="1"/>
        <v>0</v>
      </c>
      <c r="S24" s="421"/>
      <c r="T24" s="410"/>
      <c r="U24" s="373"/>
      <c r="V24" s="404"/>
    </row>
    <row r="25" spans="1:22">
      <c r="A25" s="376"/>
      <c r="B25" s="373"/>
      <c r="C25" s="184"/>
      <c r="D25" s="176"/>
      <c r="E25" s="185"/>
      <c r="F25" s="171"/>
      <c r="G25" s="171"/>
      <c r="H25" s="171"/>
      <c r="I25" s="171"/>
      <c r="J25" s="173">
        <f t="shared" si="0"/>
        <v>0</v>
      </c>
      <c r="K25" s="421"/>
      <c r="L25" s="171"/>
      <c r="M25" s="188"/>
      <c r="N25" s="171"/>
      <c r="O25" s="171"/>
      <c r="P25" s="171"/>
      <c r="Q25" s="171"/>
      <c r="R25" s="173">
        <f t="shared" si="1"/>
        <v>0</v>
      </c>
      <c r="S25" s="421"/>
      <c r="T25" s="410"/>
      <c r="U25" s="373"/>
      <c r="V25" s="404"/>
    </row>
    <row r="26" spans="1:22">
      <c r="A26" s="376"/>
      <c r="B26" s="373"/>
      <c r="C26" s="184"/>
      <c r="D26" s="176"/>
      <c r="E26" s="185"/>
      <c r="F26" s="171"/>
      <c r="G26" s="171"/>
      <c r="H26" s="171"/>
      <c r="I26" s="171"/>
      <c r="J26" s="173">
        <f t="shared" si="0"/>
        <v>0</v>
      </c>
      <c r="K26" s="421"/>
      <c r="L26" s="171"/>
      <c r="M26" s="188"/>
      <c r="N26" s="171"/>
      <c r="O26" s="171"/>
      <c r="P26" s="171"/>
      <c r="Q26" s="171"/>
      <c r="R26" s="173">
        <f t="shared" si="1"/>
        <v>0</v>
      </c>
      <c r="S26" s="421"/>
      <c r="T26" s="410"/>
      <c r="U26" s="373"/>
      <c r="V26" s="404"/>
    </row>
    <row r="27" spans="1:22">
      <c r="A27" s="376"/>
      <c r="B27" s="373"/>
      <c r="C27" s="184"/>
      <c r="D27" s="176"/>
      <c r="E27" s="185"/>
      <c r="F27" s="171"/>
      <c r="G27" s="171"/>
      <c r="H27" s="171"/>
      <c r="I27" s="171"/>
      <c r="J27" s="173">
        <f t="shared" si="0"/>
        <v>0</v>
      </c>
      <c r="K27" s="421"/>
      <c r="L27" s="171"/>
      <c r="M27" s="188"/>
      <c r="N27" s="171"/>
      <c r="O27" s="171"/>
      <c r="P27" s="171"/>
      <c r="Q27" s="171"/>
      <c r="R27" s="173">
        <f t="shared" si="1"/>
        <v>0</v>
      </c>
      <c r="S27" s="421"/>
      <c r="T27" s="410"/>
      <c r="U27" s="373"/>
      <c r="V27" s="404"/>
    </row>
    <row r="28" spans="1:22">
      <c r="A28" s="376"/>
      <c r="B28" s="373"/>
      <c r="C28" s="184"/>
      <c r="D28" s="176"/>
      <c r="E28" s="185"/>
      <c r="F28" s="171"/>
      <c r="G28" s="171"/>
      <c r="H28" s="171"/>
      <c r="I28" s="171"/>
      <c r="J28" s="173">
        <f t="shared" si="0"/>
        <v>0</v>
      </c>
      <c r="K28" s="421"/>
      <c r="L28" s="171"/>
      <c r="M28" s="188"/>
      <c r="N28" s="171"/>
      <c r="O28" s="171"/>
      <c r="P28" s="171"/>
      <c r="Q28" s="171"/>
      <c r="R28" s="173">
        <f t="shared" si="1"/>
        <v>0</v>
      </c>
      <c r="S28" s="421"/>
      <c r="T28" s="410"/>
      <c r="U28" s="373"/>
      <c r="V28" s="404"/>
    </row>
    <row r="29" spans="1:22" ht="15.75" thickBot="1">
      <c r="A29" s="377"/>
      <c r="B29" s="374"/>
      <c r="C29" s="186"/>
      <c r="D29" s="178"/>
      <c r="E29" s="187"/>
      <c r="F29" s="172"/>
      <c r="G29" s="172"/>
      <c r="H29" s="172"/>
      <c r="I29" s="172"/>
      <c r="J29" s="198">
        <f t="shared" si="0"/>
        <v>0</v>
      </c>
      <c r="K29" s="422"/>
      <c r="L29" s="172"/>
      <c r="M29" s="189"/>
      <c r="N29" s="172"/>
      <c r="O29" s="172"/>
      <c r="P29" s="172"/>
      <c r="Q29" s="172"/>
      <c r="R29" s="198">
        <f t="shared" si="1"/>
        <v>0</v>
      </c>
      <c r="S29" s="422"/>
      <c r="T29" s="411"/>
      <c r="U29" s="374"/>
      <c r="V29" s="405"/>
    </row>
    <row r="30" spans="1:22" ht="75">
      <c r="A30" s="375">
        <f>'5- Identificación de Riesgos'!A30</f>
        <v>3</v>
      </c>
      <c r="B30" s="372" t="str">
        <f>'5- Identificación de Riesgos'!B30</f>
        <v>Corrupción</v>
      </c>
      <c r="C30" s="182" t="str">
        <f>'5- Identificación de Riesgos'!D30</f>
        <v>1.Insuficientes programas de capacitación para la toma de conciencia debido al desconocimiento de l ley antisoborno (ISO 37001:2016), Plan Anticorrupción y  de los  valores y principios propios de la entidad.</v>
      </c>
      <c r="D30" s="175"/>
      <c r="E30" s="183" t="s">
        <v>485</v>
      </c>
      <c r="F30" s="170" t="s">
        <v>311</v>
      </c>
      <c r="G30" s="170" t="s">
        <v>312</v>
      </c>
      <c r="H30" s="170" t="s">
        <v>311</v>
      </c>
      <c r="I30" s="170" t="s">
        <v>311</v>
      </c>
      <c r="J30" s="174">
        <f t="shared" ref="J30:J38" si="3">COUNTIF(F30:I30,"SI")/4</f>
        <v>0.25</v>
      </c>
      <c r="K30" s="420">
        <f>AVERAGE(J30:J38)</f>
        <v>0.3611111111111111</v>
      </c>
      <c r="L30" s="170" t="str">
        <f>'5- Identificación de Riesgos'!I30</f>
        <v>Afectación de reputacion,imagén,  credibilidad, satisfacción de usuarios y PI</v>
      </c>
      <c r="M30" s="190"/>
      <c r="N30" s="170" t="s">
        <v>312</v>
      </c>
      <c r="O30" s="170" t="s">
        <v>312</v>
      </c>
      <c r="P30" s="170" t="s">
        <v>312</v>
      </c>
      <c r="Q30" s="170" t="s">
        <v>312</v>
      </c>
      <c r="R30" s="174">
        <f t="shared" ref="R30:R38" si="4">SUM(COUNTIF(N30,"SI")*25%,COUNTIF(O30,"SI")*40%,COUNTIF(P30,"SI")*25%,COUNTIF(Q30,"SI")*10%)</f>
        <v>1</v>
      </c>
      <c r="S30" s="420">
        <f>AVERAGE(R30:R38)</f>
        <v>0.1111111111111111</v>
      </c>
      <c r="T30" s="40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03" t="str">
        <f>CONCATENATE(VLOOKUP((LEFT(T30,LEN(T30)-4)&amp;LEFT(U30,LEN(U30)-4)),'9- Matriz de Calor '!$D$18:$E$42,2,0)," - ",RIGHT(T30,1)*RIGHT(U30,1))</f>
        <v>Moderado - 3</v>
      </c>
    </row>
    <row r="31" spans="1:22" ht="38.25">
      <c r="A31" s="376"/>
      <c r="B31" s="373"/>
      <c r="C31" s="184" t="str">
        <f>'5- Identificación de Riesgos'!D31</f>
        <v xml:space="preserve">2. Desconocimiento del Código de Etica y Buen Gobierno.  </v>
      </c>
      <c r="D31" s="176"/>
      <c r="E31" s="185" t="s">
        <v>486</v>
      </c>
      <c r="F31" s="171" t="s">
        <v>312</v>
      </c>
      <c r="G31" s="171" t="s">
        <v>312</v>
      </c>
      <c r="H31" s="171" t="s">
        <v>311</v>
      </c>
      <c r="I31" s="171" t="s">
        <v>312</v>
      </c>
      <c r="J31" s="173">
        <f t="shared" si="3"/>
        <v>0.75</v>
      </c>
      <c r="K31" s="421"/>
      <c r="L31" s="171"/>
      <c r="M31" s="188"/>
      <c r="N31" s="171"/>
      <c r="O31" s="171"/>
      <c r="P31" s="171"/>
      <c r="Q31" s="171"/>
      <c r="R31" s="173">
        <f t="shared" si="4"/>
        <v>0</v>
      </c>
      <c r="S31" s="421"/>
      <c r="T31" s="410"/>
      <c r="U31" s="373"/>
      <c r="V31" s="404"/>
    </row>
    <row r="32" spans="1:22" ht="63.75">
      <c r="A32" s="376"/>
      <c r="B32" s="373"/>
      <c r="C32" s="184" t="str">
        <f>'5- Identificación de Riesgos'!D32</f>
        <v xml:space="preserve">3.Carencia de compromiso  y transparencia de los servidores judiciales con la entidad  </v>
      </c>
      <c r="D32" s="176"/>
      <c r="E32" s="185" t="s">
        <v>487</v>
      </c>
      <c r="F32" s="171" t="s">
        <v>312</v>
      </c>
      <c r="G32" s="171" t="s">
        <v>312</v>
      </c>
      <c r="H32" s="171" t="s">
        <v>311</v>
      </c>
      <c r="I32" s="171" t="s">
        <v>312</v>
      </c>
      <c r="J32" s="173">
        <f t="shared" si="3"/>
        <v>0.75</v>
      </c>
      <c r="K32" s="421"/>
      <c r="L32" s="171"/>
      <c r="M32" s="188"/>
      <c r="N32" s="171"/>
      <c r="O32" s="171"/>
      <c r="P32" s="171"/>
      <c r="Q32" s="171"/>
      <c r="R32" s="173">
        <f t="shared" si="4"/>
        <v>0</v>
      </c>
      <c r="S32" s="421"/>
      <c r="T32" s="410"/>
      <c r="U32" s="373"/>
      <c r="V32" s="404"/>
    </row>
    <row r="33" spans="1:22" ht="60">
      <c r="A33" s="376"/>
      <c r="B33" s="373"/>
      <c r="C33" s="184" t="str">
        <f>'5- Identificación de Riesgos'!D34</f>
        <v>4.Deficiencia del control y seguimiento de la gestión ejercida por los servidores judiciales.</v>
      </c>
      <c r="D33" s="176"/>
      <c r="E33" s="176" t="s">
        <v>488</v>
      </c>
      <c r="F33" s="171" t="s">
        <v>312</v>
      </c>
      <c r="G33" s="171" t="s">
        <v>312</v>
      </c>
      <c r="H33" s="171" t="s">
        <v>311</v>
      </c>
      <c r="I33" s="171" t="s">
        <v>312</v>
      </c>
      <c r="J33" s="173">
        <f t="shared" si="3"/>
        <v>0.75</v>
      </c>
      <c r="K33" s="421"/>
      <c r="L33" s="171"/>
      <c r="M33" s="188"/>
      <c r="N33" s="171"/>
      <c r="O33" s="171"/>
      <c r="P33" s="171"/>
      <c r="Q33" s="171"/>
      <c r="R33" s="173">
        <f t="shared" si="4"/>
        <v>0</v>
      </c>
      <c r="S33" s="421"/>
      <c r="T33" s="410"/>
      <c r="U33" s="373"/>
      <c r="V33" s="404"/>
    </row>
    <row r="34" spans="1:22" ht="38.25">
      <c r="A34" s="376"/>
      <c r="B34" s="373"/>
      <c r="C34" s="184" t="str">
        <f>'5- Identificación de Riesgos'!D35</f>
        <v>5.Obtención de beneficios propios o a terceros</v>
      </c>
      <c r="D34" s="176"/>
      <c r="E34" s="185" t="s">
        <v>489</v>
      </c>
      <c r="F34" s="171" t="s">
        <v>312</v>
      </c>
      <c r="G34" s="171" t="s">
        <v>312</v>
      </c>
      <c r="H34" s="171" t="s">
        <v>311</v>
      </c>
      <c r="I34" s="171" t="s">
        <v>312</v>
      </c>
      <c r="J34" s="173">
        <f t="shared" si="3"/>
        <v>0.75</v>
      </c>
      <c r="K34" s="421"/>
      <c r="L34" s="171"/>
      <c r="M34" s="188"/>
      <c r="N34" s="171"/>
      <c r="O34" s="171"/>
      <c r="P34" s="171"/>
      <c r="Q34" s="171"/>
      <c r="R34" s="173">
        <f t="shared" si="4"/>
        <v>0</v>
      </c>
      <c r="S34" s="421"/>
      <c r="T34" s="410"/>
      <c r="U34" s="373"/>
      <c r="V34" s="404"/>
    </row>
    <row r="35" spans="1:22">
      <c r="A35" s="376"/>
      <c r="B35" s="373"/>
      <c r="C35" s="184"/>
      <c r="D35" s="176"/>
      <c r="E35" s="185"/>
      <c r="F35" s="171"/>
      <c r="G35" s="171"/>
      <c r="H35" s="171"/>
      <c r="I35" s="171"/>
      <c r="J35" s="173">
        <f t="shared" si="3"/>
        <v>0</v>
      </c>
      <c r="K35" s="421"/>
      <c r="L35" s="171"/>
      <c r="M35" s="188"/>
      <c r="N35" s="171"/>
      <c r="O35" s="171"/>
      <c r="P35" s="171"/>
      <c r="Q35" s="171"/>
      <c r="R35" s="173">
        <f t="shared" si="4"/>
        <v>0</v>
      </c>
      <c r="S35" s="421"/>
      <c r="T35" s="410"/>
      <c r="U35" s="373"/>
      <c r="V35" s="404"/>
    </row>
    <row r="36" spans="1:22">
      <c r="A36" s="376"/>
      <c r="B36" s="373"/>
      <c r="C36" s="184"/>
      <c r="D36" s="176"/>
      <c r="E36" s="185"/>
      <c r="F36" s="171"/>
      <c r="G36" s="171"/>
      <c r="H36" s="171"/>
      <c r="I36" s="171"/>
      <c r="J36" s="173">
        <f t="shared" si="3"/>
        <v>0</v>
      </c>
      <c r="K36" s="421"/>
      <c r="L36" s="171"/>
      <c r="M36" s="188"/>
      <c r="N36" s="171"/>
      <c r="O36" s="171"/>
      <c r="P36" s="171"/>
      <c r="Q36" s="171"/>
      <c r="R36" s="173">
        <f t="shared" si="4"/>
        <v>0</v>
      </c>
      <c r="S36" s="421"/>
      <c r="T36" s="410"/>
      <c r="U36" s="373"/>
      <c r="V36" s="404"/>
    </row>
    <row r="37" spans="1:22">
      <c r="A37" s="376"/>
      <c r="B37" s="373"/>
      <c r="C37" s="184"/>
      <c r="D37" s="176"/>
      <c r="E37" s="185"/>
      <c r="F37" s="171"/>
      <c r="G37" s="171"/>
      <c r="H37" s="171"/>
      <c r="I37" s="171"/>
      <c r="J37" s="173">
        <f t="shared" si="3"/>
        <v>0</v>
      </c>
      <c r="K37" s="421"/>
      <c r="L37" s="171"/>
      <c r="M37" s="188"/>
      <c r="N37" s="171"/>
      <c r="O37" s="171"/>
      <c r="P37" s="171"/>
      <c r="Q37" s="171"/>
      <c r="R37" s="173">
        <f t="shared" si="4"/>
        <v>0</v>
      </c>
      <c r="S37" s="421"/>
      <c r="T37" s="410"/>
      <c r="U37" s="373"/>
      <c r="V37" s="404"/>
    </row>
    <row r="38" spans="1:22" ht="15.75" thickBot="1">
      <c r="A38" s="377"/>
      <c r="B38" s="374"/>
      <c r="C38" s="186"/>
      <c r="D38" s="178"/>
      <c r="E38" s="187"/>
      <c r="F38" s="172"/>
      <c r="G38" s="172"/>
      <c r="H38" s="172"/>
      <c r="I38" s="172"/>
      <c r="J38" s="198">
        <f t="shared" si="3"/>
        <v>0</v>
      </c>
      <c r="K38" s="422"/>
      <c r="L38" s="172"/>
      <c r="M38" s="189"/>
      <c r="N38" s="172"/>
      <c r="O38" s="172"/>
      <c r="P38" s="172"/>
      <c r="Q38" s="172"/>
      <c r="R38" s="198">
        <f t="shared" si="4"/>
        <v>0</v>
      </c>
      <c r="S38" s="422"/>
      <c r="T38" s="411"/>
      <c r="U38" s="374"/>
      <c r="V38" s="405"/>
    </row>
    <row r="39" spans="1:22" ht="75">
      <c r="A39" s="375">
        <f>'5- Identificación de Riesgos'!A40</f>
        <v>4</v>
      </c>
      <c r="B39" s="372" t="str">
        <f>'5- Identificación de Riesgos'!B40</f>
        <v>Inaplicabilidad de la normavidad ambiental vigente</v>
      </c>
      <c r="C39" s="182" t="str">
        <f>'5- Identificación de Riesgos'!D40</f>
        <v>1.Falta de apropiación del Plan de Gestión Ambiental que aplica para la Rama Judicial Acuerdo PSAA14-10160</v>
      </c>
      <c r="D39" s="175"/>
      <c r="E39" s="545" t="s">
        <v>490</v>
      </c>
      <c r="F39" s="270" t="s">
        <v>312</v>
      </c>
      <c r="G39" s="270" t="s">
        <v>312</v>
      </c>
      <c r="H39" s="270" t="s">
        <v>311</v>
      </c>
      <c r="I39" s="270" t="s">
        <v>312</v>
      </c>
      <c r="J39" s="271">
        <f t="shared" ref="J39:J47" si="5">COUNTIF(F39:I39,"SI")/4</f>
        <v>0.75</v>
      </c>
      <c r="K39" s="420">
        <f t="shared" ref="K39" si="6">AVERAGE(J39:J47)</f>
        <v>0.5</v>
      </c>
      <c r="L39" s="270" t="str">
        <f>'5- Identificación de Riesgos'!I40</f>
        <v>Afectación Ambiental</v>
      </c>
      <c r="M39" s="190"/>
      <c r="N39" s="270" t="s">
        <v>312</v>
      </c>
      <c r="O39" s="270" t="s">
        <v>312</v>
      </c>
      <c r="P39" s="270" t="s">
        <v>312</v>
      </c>
      <c r="Q39" s="270" t="s">
        <v>312</v>
      </c>
      <c r="R39" s="271">
        <f t="shared" ref="R39:R47" si="7">SUM(COUNTIF(N39,"SI")*25%,COUNTIF(O39,"SI")*40%,COUNTIF(P39,"SI")*25%,COUNTIF(Q39,"SI")*10%)</f>
        <v>1</v>
      </c>
      <c r="S39" s="420">
        <f>AVERAGE(R39:R47)</f>
        <v>0.1111111111111111</v>
      </c>
      <c r="T39" s="546" t="str">
        <f>CONCATENATE(INDEX('8- Políticas de Administración '!$B$6:$F$10,MATCH(ROUND(IF((RIGHT('5- Identificación de Riesgos'!H40,1)-'6- Valoración Controles'!K39)&lt;1,1,(RIGHT('5- Identificación de Riesgos'!H40,1)-'6- Valoración Controles'!K39)),0),'8- Políticas de Administración '!$F$6:$F$10,0),1)," - ",ROUND(IF((RIGHT('5- Identificación de Riesgos'!H40,1)-'6- Valoración Controles'!K39)&lt;1,1,(RIGHT('5- Identificación de Riesgos'!H40,1)-'6- Valoración Controles'!K39)),0))</f>
        <v>Muy Baja - 1</v>
      </c>
      <c r="U39" s="372" t="str">
        <f>CONCATENATE(INDEX('8- Políticas de Administración '!$B$17:$F$21,MATCH(ROUND(IF((RIGHT('5- Identificación de Riesgos'!M40,1)-'6- Valoración Controles'!S39)&lt;1,1,(RIGHT('5- Identificación de Riesgos'!M40,1)-'6- Valoración Controles'!S39)),0),'8- Políticas de Administración '!$F$17:$F$21,0),1)," - ",ROUND(IF((RIGHT('5- Identificación de Riesgos'!M40,1)-'6- Valoración Controles'!S39)&lt;1,1,(RIGHT('5- Identificación de Riesgos'!M40,1)-'6- Valoración Controles'!S39)),0))</f>
        <v>Moderado - 3</v>
      </c>
      <c r="V39" s="403" t="str">
        <f>CONCATENATE(VLOOKUP((LEFT(T39,LEN(T39)-4)&amp;LEFT(U39,LEN(U39)-4)),'9- Matriz de Calor '!$D$18:$E$42,2,0)," - ",RIGHT(T39,1)*RIGHT(U39,1))</f>
        <v>Moderado - 3</v>
      </c>
    </row>
    <row r="40" spans="1:22" ht="60">
      <c r="A40" s="376"/>
      <c r="B40" s="373"/>
      <c r="C40" s="184" t="str">
        <f>'5- Identificación de Riesgos'!D41</f>
        <v>2.Baja participación de los  servidores judiciales en las actividades de formación en el Sistema de Gestión Ambiental</v>
      </c>
      <c r="D40" s="176"/>
      <c r="E40" s="545" t="s">
        <v>491</v>
      </c>
      <c r="F40" s="268" t="s">
        <v>312</v>
      </c>
      <c r="G40" s="268" t="s">
        <v>311</v>
      </c>
      <c r="H40" s="268" t="s">
        <v>312</v>
      </c>
      <c r="I40" s="268" t="s">
        <v>312</v>
      </c>
      <c r="J40" s="272">
        <f t="shared" si="5"/>
        <v>0.75</v>
      </c>
      <c r="K40" s="421"/>
      <c r="L40" s="268"/>
      <c r="M40" s="188"/>
      <c r="N40" s="268"/>
      <c r="O40" s="268"/>
      <c r="P40" s="268"/>
      <c r="Q40" s="268"/>
      <c r="R40" s="272">
        <f t="shared" si="7"/>
        <v>0</v>
      </c>
      <c r="S40" s="421"/>
      <c r="T40" s="547"/>
      <c r="U40" s="373"/>
      <c r="V40" s="404"/>
    </row>
    <row r="41" spans="1:22" ht="45">
      <c r="A41" s="376"/>
      <c r="B41" s="373"/>
      <c r="C41" s="184" t="str">
        <f>'5- Identificación de Riesgos'!D42</f>
        <v>3.Uso de correos no institucionales, que no permiten la llegada de campañas ambientales enviadas por correos masivos</v>
      </c>
      <c r="D41" s="176"/>
      <c r="E41" s="545" t="s">
        <v>492</v>
      </c>
      <c r="F41" s="268" t="s">
        <v>312</v>
      </c>
      <c r="G41" s="268" t="s">
        <v>312</v>
      </c>
      <c r="H41" s="268" t="s">
        <v>312</v>
      </c>
      <c r="I41" s="268" t="s">
        <v>312</v>
      </c>
      <c r="J41" s="272">
        <f t="shared" si="5"/>
        <v>1</v>
      </c>
      <c r="K41" s="421"/>
      <c r="L41" s="268"/>
      <c r="M41" s="188"/>
      <c r="N41" s="268"/>
      <c r="O41" s="268"/>
      <c r="P41" s="268"/>
      <c r="Q41" s="268"/>
      <c r="R41" s="272">
        <f t="shared" si="7"/>
        <v>0</v>
      </c>
      <c r="S41" s="421"/>
      <c r="T41" s="547"/>
      <c r="U41" s="373"/>
      <c r="V41" s="404"/>
    </row>
    <row r="42" spans="1:22" ht="90">
      <c r="A42" s="376"/>
      <c r="B42" s="373"/>
      <c r="C42" s="184" t="str">
        <f>'5- Identificación de Riesgos'!D44</f>
        <v>5. Carencia del liderazgo en el Sistema de Gestión Ambiental</v>
      </c>
      <c r="D42" s="176"/>
      <c r="E42" s="545" t="s">
        <v>493</v>
      </c>
      <c r="F42" s="268" t="s">
        <v>312</v>
      </c>
      <c r="G42" s="268" t="s">
        <v>312</v>
      </c>
      <c r="H42" s="268" t="s">
        <v>312</v>
      </c>
      <c r="I42" s="268" t="s">
        <v>312</v>
      </c>
      <c r="J42" s="272">
        <f t="shared" si="5"/>
        <v>1</v>
      </c>
      <c r="K42" s="421"/>
      <c r="L42" s="268"/>
      <c r="M42" s="188"/>
      <c r="N42" s="268"/>
      <c r="O42" s="268"/>
      <c r="P42" s="268"/>
      <c r="Q42" s="268"/>
      <c r="R42" s="272">
        <f t="shared" si="7"/>
        <v>0</v>
      </c>
      <c r="S42" s="421"/>
      <c r="T42" s="547"/>
      <c r="U42" s="373"/>
      <c r="V42" s="404"/>
    </row>
    <row r="43" spans="1:22" ht="135">
      <c r="A43" s="376"/>
      <c r="B43" s="373"/>
      <c r="C43" s="184"/>
      <c r="D43" s="176"/>
      <c r="E43" s="93" t="s">
        <v>494</v>
      </c>
      <c r="F43" s="268" t="s">
        <v>312</v>
      </c>
      <c r="G43" s="268" t="s">
        <v>312</v>
      </c>
      <c r="H43" s="268" t="s">
        <v>312</v>
      </c>
      <c r="I43" s="268" t="s">
        <v>312</v>
      </c>
      <c r="J43" s="272">
        <f t="shared" si="5"/>
        <v>1</v>
      </c>
      <c r="K43" s="421"/>
      <c r="L43" s="268"/>
      <c r="M43" s="188"/>
      <c r="N43" s="268"/>
      <c r="O43" s="268"/>
      <c r="P43" s="268"/>
      <c r="Q43" s="268"/>
      <c r="R43" s="272">
        <f t="shared" si="7"/>
        <v>0</v>
      </c>
      <c r="S43" s="421"/>
      <c r="T43" s="547"/>
      <c r="U43" s="373"/>
      <c r="V43" s="404"/>
    </row>
    <row r="44" spans="1:22">
      <c r="A44" s="376"/>
      <c r="B44" s="373"/>
      <c r="C44" s="184"/>
      <c r="D44" s="176"/>
      <c r="E44" s="185"/>
      <c r="F44" s="268"/>
      <c r="G44" s="268"/>
      <c r="H44" s="268"/>
      <c r="I44" s="268"/>
      <c r="J44" s="272">
        <f t="shared" si="5"/>
        <v>0</v>
      </c>
      <c r="K44" s="421"/>
      <c r="L44" s="268"/>
      <c r="M44" s="188"/>
      <c r="N44" s="268"/>
      <c r="O44" s="268"/>
      <c r="P44" s="268"/>
      <c r="Q44" s="268"/>
      <c r="R44" s="272">
        <f t="shared" si="7"/>
        <v>0</v>
      </c>
      <c r="S44" s="421"/>
      <c r="T44" s="547"/>
      <c r="U44" s="373"/>
      <c r="V44" s="404"/>
    </row>
    <row r="45" spans="1:22">
      <c r="A45" s="376"/>
      <c r="B45" s="373"/>
      <c r="C45" s="184"/>
      <c r="D45" s="176"/>
      <c r="E45" s="185"/>
      <c r="F45" s="268"/>
      <c r="G45" s="268"/>
      <c r="H45" s="268"/>
      <c r="I45" s="268"/>
      <c r="J45" s="272">
        <f t="shared" si="5"/>
        <v>0</v>
      </c>
      <c r="K45" s="421"/>
      <c r="L45" s="268"/>
      <c r="M45" s="188"/>
      <c r="N45" s="268"/>
      <c r="O45" s="268"/>
      <c r="P45" s="268"/>
      <c r="Q45" s="268"/>
      <c r="R45" s="272">
        <f t="shared" si="7"/>
        <v>0</v>
      </c>
      <c r="S45" s="421"/>
      <c r="T45" s="547"/>
      <c r="U45" s="373"/>
      <c r="V45" s="404"/>
    </row>
    <row r="46" spans="1:22">
      <c r="A46" s="376"/>
      <c r="B46" s="373"/>
      <c r="C46" s="184"/>
      <c r="D46" s="176"/>
      <c r="E46" s="185"/>
      <c r="F46" s="268"/>
      <c r="G46" s="268"/>
      <c r="H46" s="268"/>
      <c r="I46" s="268"/>
      <c r="J46" s="272">
        <f t="shared" si="5"/>
        <v>0</v>
      </c>
      <c r="K46" s="421"/>
      <c r="L46" s="268"/>
      <c r="M46" s="188"/>
      <c r="N46" s="268"/>
      <c r="O46" s="268"/>
      <c r="P46" s="268"/>
      <c r="Q46" s="268"/>
      <c r="R46" s="272">
        <f t="shared" si="7"/>
        <v>0</v>
      </c>
      <c r="S46" s="421"/>
      <c r="T46" s="547"/>
      <c r="U46" s="373"/>
      <c r="V46" s="404"/>
    </row>
    <row r="47" spans="1:22" ht="15.75" thickBot="1">
      <c r="A47" s="377"/>
      <c r="B47" s="374"/>
      <c r="C47" s="186"/>
      <c r="D47" s="178"/>
      <c r="E47" s="187"/>
      <c r="F47" s="269"/>
      <c r="G47" s="269"/>
      <c r="H47" s="269"/>
      <c r="I47" s="269"/>
      <c r="J47" s="273">
        <f t="shared" si="5"/>
        <v>0</v>
      </c>
      <c r="K47" s="422"/>
      <c r="L47" s="269"/>
      <c r="M47" s="189"/>
      <c r="N47" s="269"/>
      <c r="O47" s="269"/>
      <c r="P47" s="269"/>
      <c r="Q47" s="269"/>
      <c r="R47" s="273">
        <f t="shared" si="7"/>
        <v>0</v>
      </c>
      <c r="S47" s="422"/>
      <c r="T47" s="548"/>
      <c r="U47" s="374"/>
      <c r="V47" s="405"/>
    </row>
  </sheetData>
  <mergeCells count="46">
    <mergeCell ref="T39:T47"/>
    <mergeCell ref="U39:U47"/>
    <mergeCell ref="V39:V47"/>
    <mergeCell ref="A39:A47"/>
    <mergeCell ref="B39:B47"/>
    <mergeCell ref="K39:K47"/>
    <mergeCell ref="S39:S47"/>
    <mergeCell ref="A20:A29"/>
    <mergeCell ref="T30:T38"/>
    <mergeCell ref="U30:U38"/>
    <mergeCell ref="V30:V38"/>
    <mergeCell ref="A30:A38"/>
    <mergeCell ref="B30:B38"/>
    <mergeCell ref="K30:K38"/>
    <mergeCell ref="S30:S38"/>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s>
  <conditionalFormatting sqref="T10 T20 T30 T39">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20 U30 U39">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20 V30 V39">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23 E25:E28 E10:E21 M10:M14 E34:E37 E30:E32 E44:E46" xr:uid="{00000000-0002-0000-0500-000000000000}"/>
    <dataValidation type="list" allowBlank="1" showInputMessage="1" showErrorMessage="1" sqref="N10:Q47 F10:I4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T39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zoomScale="70" zoomScaleNormal="70" zoomScalePageLayoutView="70" workbookViewId="0">
      <selection activeCell="R33" sqref="R3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60"/>
      <c r="B1" s="460"/>
      <c r="C1" s="460"/>
      <c r="D1" s="460"/>
      <c r="E1" s="460"/>
      <c r="F1" s="457" t="s">
        <v>313</v>
      </c>
      <c r="G1" s="457"/>
      <c r="H1" s="457"/>
      <c r="I1" s="457"/>
      <c r="J1" s="457"/>
      <c r="K1" s="457"/>
      <c r="L1" s="457"/>
      <c r="M1" s="457"/>
      <c r="N1" s="457"/>
      <c r="O1" s="457"/>
      <c r="P1" s="457"/>
      <c r="Q1" s="45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0"/>
      <c r="B2" s="460"/>
      <c r="C2" s="460"/>
      <c r="D2" s="460"/>
      <c r="E2" s="460"/>
      <c r="F2" s="457"/>
      <c r="G2" s="457"/>
      <c r="H2" s="457"/>
      <c r="I2" s="457"/>
      <c r="J2" s="457"/>
      <c r="K2" s="457"/>
      <c r="L2" s="457"/>
      <c r="M2" s="457"/>
      <c r="N2" s="457"/>
      <c r="O2" s="457"/>
      <c r="P2" s="457"/>
      <c r="Q2" s="45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0"/>
      <c r="B3" s="460"/>
      <c r="C3" s="460"/>
      <c r="D3" s="460"/>
      <c r="E3" s="460"/>
      <c r="F3" s="457"/>
      <c r="G3" s="457"/>
      <c r="H3" s="457"/>
      <c r="I3" s="457"/>
      <c r="J3" s="457"/>
      <c r="K3" s="457"/>
      <c r="L3" s="457"/>
      <c r="M3" s="457"/>
      <c r="N3" s="457"/>
      <c r="O3" s="457"/>
      <c r="P3" s="457"/>
      <c r="Q3" s="45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82" t="s">
        <v>264</v>
      </c>
      <c r="B4" s="382"/>
      <c r="C4" s="390" t="s">
        <v>4</v>
      </c>
      <c r="D4" s="390"/>
      <c r="E4" s="390"/>
      <c r="F4" s="390"/>
      <c r="G4" s="390"/>
      <c r="H4" s="390"/>
      <c r="I4" s="390"/>
      <c r="J4" s="390"/>
      <c r="K4" s="390"/>
      <c r="L4" s="390"/>
      <c r="M4" s="390"/>
      <c r="N4" s="390"/>
      <c r="O4" s="390"/>
      <c r="P4" s="390"/>
      <c r="Q4" s="39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82" t="s">
        <v>266</v>
      </c>
      <c r="B5" s="382"/>
      <c r="C5" s="390" t="s">
        <v>32</v>
      </c>
      <c r="D5" s="390"/>
      <c r="E5" s="390"/>
      <c r="F5" s="390"/>
      <c r="G5" s="390"/>
      <c r="H5" s="390"/>
      <c r="I5" s="390"/>
      <c r="J5" s="390"/>
      <c r="K5" s="390"/>
      <c r="L5" s="390"/>
      <c r="M5" s="390"/>
      <c r="N5" s="390"/>
      <c r="O5" s="390"/>
      <c r="P5" s="390"/>
      <c r="Q5" s="39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82" t="s">
        <v>267</v>
      </c>
      <c r="B6" s="382"/>
      <c r="C6" s="389" t="s">
        <v>268</v>
      </c>
      <c r="D6" s="389"/>
      <c r="E6" s="389"/>
      <c r="F6" s="389"/>
      <c r="G6" s="389"/>
      <c r="H6" s="389"/>
      <c r="I6" s="389"/>
      <c r="J6" s="389"/>
      <c r="K6" s="389"/>
      <c r="L6" s="389"/>
      <c r="M6" s="389"/>
      <c r="N6" s="389"/>
      <c r="O6" s="389"/>
      <c r="P6" s="389"/>
      <c r="Q6" s="38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37" t="s">
        <v>314</v>
      </c>
      <c r="B7" s="437"/>
      <c r="C7" s="437"/>
      <c r="D7" s="437"/>
      <c r="E7" s="437"/>
      <c r="F7" s="437" t="s">
        <v>284</v>
      </c>
      <c r="G7" s="437"/>
      <c r="H7" s="437"/>
      <c r="I7" s="91"/>
      <c r="J7" s="392" t="s">
        <v>315</v>
      </c>
      <c r="K7" s="392"/>
      <c r="L7" s="392"/>
      <c r="M7" s="392"/>
      <c r="N7" s="39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39" t="s">
        <v>274</v>
      </c>
      <c r="B8" s="440" t="s">
        <v>297</v>
      </c>
      <c r="C8" s="461" t="s">
        <v>276</v>
      </c>
      <c r="D8" s="463" t="s">
        <v>286</v>
      </c>
      <c r="E8" s="440" t="s">
        <v>270</v>
      </c>
      <c r="F8" s="458" t="s">
        <v>316</v>
      </c>
      <c r="G8" s="458" t="s">
        <v>317</v>
      </c>
      <c r="H8" s="458" t="s">
        <v>318</v>
      </c>
      <c r="I8" s="465"/>
      <c r="J8" s="458" t="s">
        <v>319</v>
      </c>
      <c r="K8" s="458" t="s">
        <v>320</v>
      </c>
      <c r="L8" s="458" t="s">
        <v>321</v>
      </c>
      <c r="M8" s="458" t="s">
        <v>322</v>
      </c>
      <c r="N8" s="458" t="s">
        <v>323</v>
      </c>
      <c r="O8" s="458" t="s">
        <v>324</v>
      </c>
      <c r="P8" s="458" t="s">
        <v>325</v>
      </c>
      <c r="Q8" s="458" t="s">
        <v>326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83"/>
      <c r="B9" s="441"/>
      <c r="C9" s="462"/>
      <c r="D9" s="464"/>
      <c r="E9" s="441"/>
      <c r="F9" s="459"/>
      <c r="G9" s="459"/>
      <c r="H9" s="459"/>
      <c r="I9" s="466"/>
      <c r="J9" s="459"/>
      <c r="K9" s="459"/>
      <c r="L9" s="459"/>
      <c r="M9" s="459"/>
      <c r="N9" s="459"/>
      <c r="O9" s="459"/>
      <c r="P9" s="459"/>
      <c r="Q9" s="45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75">
        <f>'5- Identificación de Riesgos'!A10</f>
        <v>1</v>
      </c>
      <c r="B10" s="450" t="str">
        <f>'5- Identificación de Riesgos'!B10</f>
        <v>Incumplimiento</v>
      </c>
      <c r="C10" s="372" t="str">
        <f>'5- Identificación de Riesgos'!C10</f>
        <v>Posibe incumplimento debido a la escases de recursos económicos, fisicos y humanos que repercute en el logro de metas y objetivos oportunamente.</v>
      </c>
      <c r="D10" s="372" t="s">
        <v>291</v>
      </c>
      <c r="E10" s="191" t="str">
        <f>'5- Identificación de Riesgos'!D10</f>
        <v>1.Falta de recursos</v>
      </c>
      <c r="F10" s="409" t="str">
        <f>'5- Identificación de Riesgos'!H10</f>
        <v>Media - 3</v>
      </c>
      <c r="G10" s="372" t="str">
        <f>'5- Identificación de Riesgos'!M10</f>
        <v>Moderado - 3</v>
      </c>
      <c r="H10" s="372" t="str">
        <f>'5- Identificación de Riesgos'!N10</f>
        <v>Moderado - 9</v>
      </c>
      <c r="I10" s="168"/>
      <c r="J10" s="453" t="str">
        <f>'6- Valoración Controles'!T10</f>
        <v>Media - 3</v>
      </c>
      <c r="K10" s="453" t="str">
        <f>'6- Valoración Controles'!U10</f>
        <v>Moderado - 3</v>
      </c>
      <c r="L10" s="455" t="e">
        <f>AVERAGE(#REF!)</f>
        <v>#REF!</v>
      </c>
      <c r="M10" s="450" t="str">
        <f>'6- Valoración Controles'!V10</f>
        <v>Moderado - 9</v>
      </c>
      <c r="N10" s="450" t="s">
        <v>327</v>
      </c>
      <c r="O10" s="549" t="s">
        <v>495</v>
      </c>
      <c r="P10" s="549" t="s">
        <v>496</v>
      </c>
      <c r="Q10" s="558">
        <v>45292</v>
      </c>
    </row>
    <row r="11" spans="1:269" ht="13.5" customHeight="1">
      <c r="A11" s="376"/>
      <c r="B11" s="370"/>
      <c r="C11" s="373"/>
      <c r="D11" s="373"/>
      <c r="E11" s="192" t="str">
        <f>'5- Identificación de Riesgos'!D11</f>
        <v>2. Escaso recurso humano con conocimientos, habilidades, destrezas y experiencia, en seguimiento de planes de acción.</v>
      </c>
      <c r="F11" s="410"/>
      <c r="G11" s="452"/>
      <c r="H11" s="373"/>
      <c r="I11" s="92"/>
      <c r="J11" s="454"/>
      <c r="K11" s="454"/>
      <c r="L11" s="456"/>
      <c r="M11" s="370"/>
      <c r="N11" s="370"/>
      <c r="O11" s="550"/>
      <c r="P11" s="550"/>
      <c r="Q11" s="559"/>
    </row>
    <row r="12" spans="1:269" ht="13.5" customHeight="1">
      <c r="A12" s="376"/>
      <c r="B12" s="370"/>
      <c r="C12" s="373"/>
      <c r="D12" s="373"/>
      <c r="E12" s="197" t="str">
        <f>'5- Identificación de Riesgos'!D12</f>
        <v>3. Programación errónea o desajustada al plan Operativo</v>
      </c>
      <c r="F12" s="410"/>
      <c r="G12" s="452"/>
      <c r="H12" s="373"/>
      <c r="I12" s="92"/>
      <c r="J12" s="454"/>
      <c r="K12" s="454"/>
      <c r="L12" s="456"/>
      <c r="M12" s="370"/>
      <c r="N12" s="370"/>
      <c r="O12" s="550"/>
      <c r="P12" s="550"/>
      <c r="Q12" s="559"/>
    </row>
    <row r="13" spans="1:269" ht="13.5" customHeight="1">
      <c r="A13" s="376"/>
      <c r="B13" s="370"/>
      <c r="C13" s="373"/>
      <c r="D13" s="373"/>
      <c r="E13" s="192" t="str">
        <f>'5- Identificación de Riesgos'!D13</f>
        <v>4. Actividades no programadas que se deben ejecutar</v>
      </c>
      <c r="F13" s="410"/>
      <c r="G13" s="452"/>
      <c r="H13" s="373"/>
      <c r="I13" s="92"/>
      <c r="J13" s="454"/>
      <c r="K13" s="454"/>
      <c r="L13" s="456"/>
      <c r="M13" s="370"/>
      <c r="N13" s="370"/>
      <c r="O13" s="550"/>
      <c r="P13" s="550"/>
      <c r="Q13" s="559"/>
    </row>
    <row r="14" spans="1:269" ht="13.5" customHeight="1">
      <c r="A14" s="376"/>
      <c r="B14" s="370"/>
      <c r="C14" s="373"/>
      <c r="D14" s="373"/>
      <c r="E14" s="192" t="str">
        <f>'5- Identificación de Riesgos'!D14</f>
        <v>5. Falta de conocimiento en el Plan Sectorial de Desarrollo</v>
      </c>
      <c r="F14" s="410"/>
      <c r="G14" s="452"/>
      <c r="H14" s="373"/>
      <c r="I14" s="92"/>
      <c r="J14" s="454"/>
      <c r="K14" s="454"/>
      <c r="L14" s="456"/>
      <c r="M14" s="370"/>
      <c r="N14" s="370"/>
      <c r="O14" s="550"/>
      <c r="P14" s="550"/>
      <c r="Q14" s="559"/>
    </row>
    <row r="15" spans="1:269" ht="13.5" customHeight="1">
      <c r="A15" s="376"/>
      <c r="B15" s="370"/>
      <c r="C15" s="373"/>
      <c r="D15" s="373"/>
      <c r="E15" s="192">
        <f>'5- Identificación de Riesgos'!D15</f>
        <v>0</v>
      </c>
      <c r="F15" s="410"/>
      <c r="G15" s="452"/>
      <c r="H15" s="373"/>
      <c r="I15" s="92"/>
      <c r="J15" s="454"/>
      <c r="K15" s="454"/>
      <c r="L15" s="456"/>
      <c r="M15" s="370"/>
      <c r="N15" s="370"/>
      <c r="O15" s="550"/>
      <c r="P15" s="550"/>
      <c r="Q15" s="559"/>
    </row>
    <row r="16" spans="1:269" ht="13.5" customHeight="1">
      <c r="A16" s="376"/>
      <c r="B16" s="370"/>
      <c r="C16" s="373"/>
      <c r="D16" s="373"/>
      <c r="E16" s="192">
        <f>'5- Identificación de Riesgos'!D16</f>
        <v>0</v>
      </c>
      <c r="F16" s="410"/>
      <c r="G16" s="452"/>
      <c r="H16" s="373"/>
      <c r="I16" s="92"/>
      <c r="J16" s="454"/>
      <c r="K16" s="454"/>
      <c r="L16" s="456"/>
      <c r="M16" s="370"/>
      <c r="N16" s="370"/>
      <c r="O16" s="550"/>
      <c r="P16" s="550"/>
      <c r="Q16" s="559"/>
    </row>
    <row r="17" spans="1:17" ht="13.5" customHeight="1">
      <c r="A17" s="376"/>
      <c r="B17" s="370"/>
      <c r="C17" s="373"/>
      <c r="D17" s="373"/>
      <c r="E17" s="192">
        <f>'5- Identificación de Riesgos'!D17</f>
        <v>0</v>
      </c>
      <c r="F17" s="410"/>
      <c r="G17" s="452"/>
      <c r="H17" s="373"/>
      <c r="I17" s="92"/>
      <c r="J17" s="454"/>
      <c r="K17" s="454"/>
      <c r="L17" s="456"/>
      <c r="M17" s="370"/>
      <c r="N17" s="370"/>
      <c r="O17" s="550"/>
      <c r="P17" s="550"/>
      <c r="Q17" s="559"/>
    </row>
    <row r="18" spans="1:17" ht="13.5" customHeight="1">
      <c r="A18" s="376"/>
      <c r="B18" s="370"/>
      <c r="C18" s="373"/>
      <c r="D18" s="373"/>
      <c r="E18" s="192">
        <f>'5- Identificación de Riesgos'!D18</f>
        <v>0</v>
      </c>
      <c r="F18" s="410"/>
      <c r="G18" s="452"/>
      <c r="H18" s="373"/>
      <c r="I18" s="92"/>
      <c r="J18" s="454"/>
      <c r="K18" s="454"/>
      <c r="L18" s="456"/>
      <c r="M18" s="370"/>
      <c r="N18" s="370"/>
      <c r="O18" s="550"/>
      <c r="P18" s="550"/>
      <c r="Q18" s="559"/>
    </row>
    <row r="19" spans="1:17" ht="13.5" customHeight="1" thickBot="1">
      <c r="A19" s="423"/>
      <c r="B19" s="370"/>
      <c r="C19" s="424"/>
      <c r="D19" s="424"/>
      <c r="E19" s="551">
        <f>'5- Identificación de Riesgos'!D19</f>
        <v>0</v>
      </c>
      <c r="F19" s="426"/>
      <c r="G19" s="552"/>
      <c r="H19" s="424"/>
      <c r="I19" s="92"/>
      <c r="J19" s="454"/>
      <c r="K19" s="454"/>
      <c r="L19" s="456"/>
      <c r="M19" s="370"/>
      <c r="N19" s="370"/>
      <c r="O19" s="550"/>
      <c r="P19" s="550"/>
      <c r="Q19" s="559"/>
    </row>
    <row r="20" spans="1:17" ht="13.5" customHeight="1">
      <c r="A20" s="375">
        <f>'5- Identificación de Riesgos'!A20</f>
        <v>2</v>
      </c>
      <c r="B20" s="450" t="str">
        <f>'5- Identificación de Riesgos'!B20</f>
        <v>Demora</v>
      </c>
      <c r="C20" s="372" t="str">
        <f>'5- Identificación de Riesgos'!C20</f>
        <v>Posible retraso en la consolidación del Plan de Acción general por  causa del escaso personal en todas las dependencias de la Seccional eque lleva al aplazamiento de las actividades de los Planes de Acción.</v>
      </c>
      <c r="D20" s="372" t="s">
        <v>291</v>
      </c>
      <c r="E20" s="191" t="str">
        <f>'5- Identificación de Riesgos'!D20</f>
        <v>1.Excesiva carga laboral</v>
      </c>
      <c r="F20" s="409" t="str">
        <f>'5- Identificación de Riesgos'!H20</f>
        <v>Media - 3</v>
      </c>
      <c r="G20" s="372" t="str">
        <f>'5- Identificación de Riesgos'!M20</f>
        <v>Moderado - 3</v>
      </c>
      <c r="H20" s="372" t="str">
        <f>'5- Identificación de Riesgos'!N20</f>
        <v>Moderado - 9</v>
      </c>
      <c r="I20" s="168"/>
      <c r="J20" s="453" t="str">
        <f>'6- Valoración Controles'!T20</f>
        <v>Media - 3</v>
      </c>
      <c r="K20" s="453" t="str">
        <f>'6- Valoración Controles'!U20</f>
        <v>Moderado - 3</v>
      </c>
      <c r="L20" s="455" t="e">
        <f>AVERAGE(#REF!)</f>
        <v>#REF!</v>
      </c>
      <c r="M20" s="450" t="str">
        <f>'6- Valoración Controles'!V20</f>
        <v>Moderado - 9</v>
      </c>
      <c r="N20" s="450" t="s">
        <v>327</v>
      </c>
      <c r="O20" s="549" t="s">
        <v>495</v>
      </c>
      <c r="P20" s="549" t="s">
        <v>496</v>
      </c>
      <c r="Q20" s="558">
        <v>45292</v>
      </c>
    </row>
    <row r="21" spans="1:17" ht="13.5" customHeight="1">
      <c r="A21" s="376"/>
      <c r="B21" s="370"/>
      <c r="C21" s="373"/>
      <c r="D21" s="373"/>
      <c r="E21" s="192" t="str">
        <f>'5- Identificación de Riesgos'!D21</f>
        <v>2.  Falta de información oportuna por parte de los responsables de procesos.</v>
      </c>
      <c r="F21" s="410"/>
      <c r="G21" s="452"/>
      <c r="H21" s="373"/>
      <c r="I21" s="92"/>
      <c r="J21" s="454"/>
      <c r="K21" s="454"/>
      <c r="L21" s="456"/>
      <c r="M21" s="370"/>
      <c r="N21" s="370"/>
      <c r="O21" s="550"/>
      <c r="P21" s="550"/>
      <c r="Q21" s="559"/>
    </row>
    <row r="22" spans="1:17" ht="13.5" customHeight="1">
      <c r="A22" s="376"/>
      <c r="B22" s="370"/>
      <c r="C22" s="373"/>
      <c r="D22" s="373"/>
      <c r="E22" s="192" t="str">
        <f>'5- Identificación de Riesgos'!D22</f>
        <v>3. Realización de actividades no incluidas en los Planes operativos de los procesos, que retrasan las programadas</v>
      </c>
      <c r="F22" s="410"/>
      <c r="G22" s="452"/>
      <c r="H22" s="373"/>
      <c r="I22" s="92"/>
      <c r="J22" s="454"/>
      <c r="K22" s="454"/>
      <c r="L22" s="456"/>
      <c r="M22" s="370"/>
      <c r="N22" s="370"/>
      <c r="O22" s="550"/>
      <c r="P22" s="550"/>
      <c r="Q22" s="559"/>
    </row>
    <row r="23" spans="1:17" ht="13.5" customHeight="1">
      <c r="A23" s="376"/>
      <c r="B23" s="370"/>
      <c r="C23" s="373"/>
      <c r="D23" s="373"/>
      <c r="E23" s="192">
        <f>'5- Identificación de Riesgos'!D23</f>
        <v>0</v>
      </c>
      <c r="F23" s="410"/>
      <c r="G23" s="452"/>
      <c r="H23" s="373"/>
      <c r="I23" s="92"/>
      <c r="J23" s="454"/>
      <c r="K23" s="454"/>
      <c r="L23" s="456"/>
      <c r="M23" s="370"/>
      <c r="N23" s="370"/>
      <c r="O23" s="550"/>
      <c r="P23" s="550"/>
      <c r="Q23" s="559"/>
    </row>
    <row r="24" spans="1:17" ht="13.5" customHeight="1">
      <c r="A24" s="376"/>
      <c r="B24" s="370"/>
      <c r="C24" s="373"/>
      <c r="D24" s="373"/>
      <c r="E24" s="192">
        <f>'5- Identificación de Riesgos'!D24</f>
        <v>0</v>
      </c>
      <c r="F24" s="410"/>
      <c r="G24" s="452"/>
      <c r="H24" s="373"/>
      <c r="I24" s="92"/>
      <c r="J24" s="454"/>
      <c r="K24" s="454"/>
      <c r="L24" s="456"/>
      <c r="M24" s="370"/>
      <c r="N24" s="370"/>
      <c r="O24" s="550"/>
      <c r="P24" s="550"/>
      <c r="Q24" s="559"/>
    </row>
    <row r="25" spans="1:17" ht="13.5" customHeight="1">
      <c r="A25" s="376"/>
      <c r="B25" s="370"/>
      <c r="C25" s="373"/>
      <c r="D25" s="373"/>
      <c r="E25" s="192">
        <f>'5- Identificación de Riesgos'!D25</f>
        <v>0</v>
      </c>
      <c r="F25" s="410"/>
      <c r="G25" s="452"/>
      <c r="H25" s="373"/>
      <c r="I25" s="92"/>
      <c r="J25" s="454"/>
      <c r="K25" s="454"/>
      <c r="L25" s="456"/>
      <c r="M25" s="370"/>
      <c r="N25" s="370"/>
      <c r="O25" s="550"/>
      <c r="P25" s="550"/>
      <c r="Q25" s="559"/>
    </row>
    <row r="26" spans="1:17" ht="13.5" customHeight="1">
      <c r="A26" s="376"/>
      <c r="B26" s="370"/>
      <c r="C26" s="373"/>
      <c r="D26" s="373"/>
      <c r="E26" s="192">
        <f>'5- Identificación de Riesgos'!D26</f>
        <v>0</v>
      </c>
      <c r="F26" s="410"/>
      <c r="G26" s="452"/>
      <c r="H26" s="373"/>
      <c r="I26" s="92"/>
      <c r="J26" s="454"/>
      <c r="K26" s="454"/>
      <c r="L26" s="456"/>
      <c r="M26" s="370"/>
      <c r="N26" s="370"/>
      <c r="O26" s="550"/>
      <c r="P26" s="550"/>
      <c r="Q26" s="559"/>
    </row>
    <row r="27" spans="1:17" ht="13.5" customHeight="1">
      <c r="A27" s="376"/>
      <c r="B27" s="370"/>
      <c r="C27" s="373"/>
      <c r="D27" s="373"/>
      <c r="E27" s="192">
        <f>'5- Identificación de Riesgos'!D27</f>
        <v>0</v>
      </c>
      <c r="F27" s="410"/>
      <c r="G27" s="452"/>
      <c r="H27" s="373"/>
      <c r="I27" s="92"/>
      <c r="J27" s="454"/>
      <c r="K27" s="454"/>
      <c r="L27" s="456"/>
      <c r="M27" s="370"/>
      <c r="N27" s="370"/>
      <c r="O27" s="550"/>
      <c r="P27" s="550"/>
      <c r="Q27" s="559"/>
    </row>
    <row r="28" spans="1:17" ht="13.5" customHeight="1">
      <c r="A28" s="376"/>
      <c r="B28" s="370"/>
      <c r="C28" s="373"/>
      <c r="D28" s="373"/>
      <c r="E28" s="192">
        <f>'5- Identificación de Riesgos'!D28</f>
        <v>0</v>
      </c>
      <c r="F28" s="410"/>
      <c r="G28" s="452"/>
      <c r="H28" s="373"/>
      <c r="I28" s="92"/>
      <c r="J28" s="454"/>
      <c r="K28" s="454"/>
      <c r="L28" s="456"/>
      <c r="M28" s="370"/>
      <c r="N28" s="370"/>
      <c r="O28" s="550"/>
      <c r="P28" s="550"/>
      <c r="Q28" s="559"/>
    </row>
    <row r="29" spans="1:17" ht="13.5" customHeight="1" thickBot="1">
      <c r="A29" s="377"/>
      <c r="B29" s="451"/>
      <c r="C29" s="374"/>
      <c r="D29" s="374"/>
      <c r="E29" s="193">
        <f>'5- Identificación de Riesgos'!D29</f>
        <v>0</v>
      </c>
      <c r="F29" s="411"/>
      <c r="G29" s="553"/>
      <c r="H29" s="374"/>
      <c r="I29" s="169"/>
      <c r="J29" s="554"/>
      <c r="K29" s="554"/>
      <c r="L29" s="555"/>
      <c r="M29" s="451"/>
      <c r="N29" s="451"/>
      <c r="O29" s="556"/>
      <c r="P29" s="550"/>
      <c r="Q29" s="559"/>
    </row>
    <row r="30" spans="1:17" ht="13.5" customHeight="1">
      <c r="A30" s="557">
        <f>'5- Identificación de Riesgos'!A30</f>
        <v>3</v>
      </c>
      <c r="B30" s="370" t="str">
        <f>'5- Identificación de Riesgos'!B30</f>
        <v>Corrupción</v>
      </c>
      <c r="C30" s="371" t="str">
        <f>'5- Identificación de Riesgos'!C30</f>
        <v xml:space="preserve">Posibilidad de actos indebidos de  los servidores judiciales debido a  la carencia en transparencia, etica y valores </v>
      </c>
      <c r="D30" s="371" t="s">
        <v>291</v>
      </c>
      <c r="E30" s="192" t="str">
        <f>'5- Identificación de Riesgos'!D30</f>
        <v>1.Insuficientes programas de capacitación para la toma de conciencia debido al desconocimiento de l ley antisoborno (ISO 37001:2016), Plan Anticorrupción y  de los  valores y principios propios de la entidad.</v>
      </c>
      <c r="F30" s="418" t="str">
        <f>'5- Identificación de Riesgos'!H30</f>
        <v>Muy Baja - 1</v>
      </c>
      <c r="G30" s="371" t="str">
        <f>'5- Identificación de Riesgos'!M30</f>
        <v>Moderado - 3</v>
      </c>
      <c r="H30" s="371" t="str">
        <f>'5- Identificación de Riesgos'!N30</f>
        <v>Moderado - 3</v>
      </c>
      <c r="I30" s="92"/>
      <c r="J30" s="454" t="str">
        <f>'6- Valoración Controles'!T30</f>
        <v>Muy Baja - 1</v>
      </c>
      <c r="K30" s="454" t="str">
        <f>'6- Valoración Controles'!U30</f>
        <v>Moderado - 3</v>
      </c>
      <c r="L30" s="456" t="e">
        <f>AVERAGE(#REF!)</f>
        <v>#REF!</v>
      </c>
      <c r="M30" s="370" t="str">
        <f>'6- Valoración Controles'!V30</f>
        <v>Moderado - 3</v>
      </c>
      <c r="N30" s="370" t="s">
        <v>327</v>
      </c>
      <c r="O30" s="550" t="s">
        <v>495</v>
      </c>
      <c r="P30" s="549" t="s">
        <v>496</v>
      </c>
      <c r="Q30" s="558">
        <v>45292</v>
      </c>
    </row>
    <row r="31" spans="1:17" ht="13.5" customHeight="1">
      <c r="A31" s="376"/>
      <c r="B31" s="370"/>
      <c r="C31" s="373"/>
      <c r="D31" s="373"/>
      <c r="E31" s="192" t="str">
        <f>'5- Identificación de Riesgos'!D31</f>
        <v xml:space="preserve">2. Desconocimiento del Código de Etica y Buen Gobierno.  </v>
      </c>
      <c r="F31" s="410"/>
      <c r="G31" s="452"/>
      <c r="H31" s="373"/>
      <c r="I31" s="92"/>
      <c r="J31" s="454"/>
      <c r="K31" s="454"/>
      <c r="L31" s="456"/>
      <c r="M31" s="370"/>
      <c r="N31" s="370"/>
      <c r="O31" s="550"/>
      <c r="P31" s="550"/>
      <c r="Q31" s="559"/>
    </row>
    <row r="32" spans="1:17" ht="13.5" customHeight="1">
      <c r="A32" s="376"/>
      <c r="B32" s="370"/>
      <c r="C32" s="373"/>
      <c r="D32" s="373"/>
      <c r="E32" s="192" t="e">
        <f>'5- Identificación de Riesgos'!#REF!</f>
        <v>#REF!</v>
      </c>
      <c r="F32" s="410"/>
      <c r="G32" s="452"/>
      <c r="H32" s="373"/>
      <c r="I32" s="92"/>
      <c r="J32" s="454"/>
      <c r="K32" s="454"/>
      <c r="L32" s="456"/>
      <c r="M32" s="370"/>
      <c r="N32" s="370"/>
      <c r="O32" s="550"/>
      <c r="P32" s="550"/>
      <c r="Q32" s="559"/>
    </row>
    <row r="33" spans="1:17" ht="13.5" customHeight="1">
      <c r="A33" s="376"/>
      <c r="B33" s="370"/>
      <c r="C33" s="373"/>
      <c r="D33" s="373"/>
      <c r="E33" s="192" t="str">
        <f>'5- Identificación de Riesgos'!D32</f>
        <v xml:space="preserve">3.Carencia de compromiso  y transparencia de los servidores judiciales con la entidad  </v>
      </c>
      <c r="F33" s="410"/>
      <c r="G33" s="452"/>
      <c r="H33" s="373"/>
      <c r="I33" s="92"/>
      <c r="J33" s="454"/>
      <c r="K33" s="454"/>
      <c r="L33" s="456"/>
      <c r="M33" s="370"/>
      <c r="N33" s="370"/>
      <c r="O33" s="550"/>
      <c r="P33" s="550"/>
      <c r="Q33" s="559"/>
    </row>
    <row r="34" spans="1:17" ht="13.5" customHeight="1">
      <c r="A34" s="376"/>
      <c r="B34" s="370"/>
      <c r="C34" s="373"/>
      <c r="D34" s="373"/>
      <c r="E34" s="192" t="str">
        <f>'5- Identificación de Riesgos'!D34</f>
        <v>4.Deficiencia del control y seguimiento de la gestión ejercida por los servidores judiciales.</v>
      </c>
      <c r="F34" s="410"/>
      <c r="G34" s="452"/>
      <c r="H34" s="373"/>
      <c r="I34" s="92"/>
      <c r="J34" s="454"/>
      <c r="K34" s="454"/>
      <c r="L34" s="456"/>
      <c r="M34" s="370"/>
      <c r="N34" s="370"/>
      <c r="O34" s="550"/>
      <c r="P34" s="550"/>
      <c r="Q34" s="559"/>
    </row>
    <row r="35" spans="1:17" ht="13.5" customHeight="1">
      <c r="A35" s="376"/>
      <c r="B35" s="370"/>
      <c r="C35" s="373"/>
      <c r="D35" s="373"/>
      <c r="E35" s="192" t="str">
        <f>'5- Identificación de Riesgos'!D35</f>
        <v>5.Obtención de beneficios propios o a terceros</v>
      </c>
      <c r="F35" s="410"/>
      <c r="G35" s="452"/>
      <c r="H35" s="373"/>
      <c r="I35" s="92"/>
      <c r="J35" s="454"/>
      <c r="K35" s="454"/>
      <c r="L35" s="456"/>
      <c r="M35" s="370"/>
      <c r="N35" s="370"/>
      <c r="O35" s="550"/>
      <c r="P35" s="550"/>
      <c r="Q35" s="559"/>
    </row>
    <row r="36" spans="1:17" ht="13.5" customHeight="1">
      <c r="A36" s="376"/>
      <c r="B36" s="370"/>
      <c r="C36" s="373"/>
      <c r="D36" s="373"/>
      <c r="E36" s="192">
        <f>'5- Identificación de Riesgos'!D36</f>
        <v>0</v>
      </c>
      <c r="F36" s="410"/>
      <c r="G36" s="452"/>
      <c r="H36" s="373"/>
      <c r="I36" s="92"/>
      <c r="J36" s="454"/>
      <c r="K36" s="454"/>
      <c r="L36" s="456"/>
      <c r="M36" s="370"/>
      <c r="N36" s="370"/>
      <c r="O36" s="550"/>
      <c r="P36" s="550"/>
      <c r="Q36" s="559"/>
    </row>
    <row r="37" spans="1:17" ht="13.5" customHeight="1">
      <c r="A37" s="376"/>
      <c r="B37" s="370"/>
      <c r="C37" s="373"/>
      <c r="D37" s="373"/>
      <c r="E37" s="192">
        <f>'5- Identificación de Riesgos'!D37</f>
        <v>0</v>
      </c>
      <c r="F37" s="410"/>
      <c r="G37" s="452"/>
      <c r="H37" s="373"/>
      <c r="I37" s="92"/>
      <c r="J37" s="454"/>
      <c r="K37" s="454"/>
      <c r="L37" s="456"/>
      <c r="M37" s="370"/>
      <c r="N37" s="370"/>
      <c r="O37" s="550"/>
      <c r="P37" s="550"/>
      <c r="Q37" s="559"/>
    </row>
    <row r="38" spans="1:17" ht="13.5" customHeight="1">
      <c r="A38" s="376"/>
      <c r="B38" s="370"/>
      <c r="C38" s="373"/>
      <c r="D38" s="373"/>
      <c r="E38" s="192">
        <f>'5- Identificación de Riesgos'!D38</f>
        <v>0</v>
      </c>
      <c r="F38" s="410"/>
      <c r="G38" s="452"/>
      <c r="H38" s="373"/>
      <c r="I38" s="92"/>
      <c r="J38" s="454"/>
      <c r="K38" s="454"/>
      <c r="L38" s="456"/>
      <c r="M38" s="370"/>
      <c r="N38" s="370"/>
      <c r="O38" s="550"/>
      <c r="P38" s="550"/>
      <c r="Q38" s="559"/>
    </row>
    <row r="39" spans="1:17" ht="13.5" customHeight="1" thickBot="1">
      <c r="A39" s="423"/>
      <c r="B39" s="370"/>
      <c r="C39" s="424"/>
      <c r="D39" s="424"/>
      <c r="E39" s="551">
        <f>'5- Identificación de Riesgos'!D39</f>
        <v>0</v>
      </c>
      <c r="F39" s="426"/>
      <c r="G39" s="552"/>
      <c r="H39" s="424"/>
      <c r="I39" s="92"/>
      <c r="J39" s="454"/>
      <c r="K39" s="454"/>
      <c r="L39" s="456"/>
      <c r="M39" s="370"/>
      <c r="N39" s="370"/>
      <c r="O39" s="550"/>
      <c r="P39" s="550"/>
      <c r="Q39" s="559"/>
    </row>
    <row r="40" spans="1:17" ht="75" customHeight="1">
      <c r="A40" s="375">
        <f>'5- Identificación de Riesgos'!A40</f>
        <v>4</v>
      </c>
      <c r="B40" s="450" t="str">
        <f>'5- Identificación de Riesgos'!B40</f>
        <v>Inaplicabilidad de la normavidad ambiental vigente</v>
      </c>
      <c r="C40" s="372" t="str">
        <f>'5- Identificación de Riesgos'!C40</f>
        <v>Posibilidad de afectación ambiental debido al desconocimiento de las lineamientos ambientales</v>
      </c>
      <c r="D40" s="372" t="s">
        <v>291</v>
      </c>
      <c r="E40" s="191" t="str">
        <f>'5- Identificación de Riesgos'!D40</f>
        <v>1.Falta de apropiación del Plan de Gestión Ambiental que aplica para la Rama Judicial Acuerdo PSAA14-10160</v>
      </c>
      <c r="F40" s="409" t="str">
        <f>'5- Identificación de Riesgos'!H40</f>
        <v>Muy Baja - 1</v>
      </c>
      <c r="G40" s="372" t="str">
        <f>'5- Identificación de Riesgos'!M40</f>
        <v>Moderado - 3</v>
      </c>
      <c r="H40" s="372" t="str">
        <f>'5- Identificación de Riesgos'!N40</f>
        <v>Moderado - 3</v>
      </c>
      <c r="I40" s="168"/>
      <c r="J40" s="453" t="str">
        <f>'6- Valoración Controles'!T39</f>
        <v>Muy Baja - 1</v>
      </c>
      <c r="K40" s="453" t="str">
        <f>'6- Valoración Controles'!U39</f>
        <v>Moderado - 3</v>
      </c>
      <c r="L40" s="455" t="e">
        <f>AVERAGE(#REF!)</f>
        <v>#REF!</v>
      </c>
      <c r="M40" s="450" t="str">
        <f>'6- Valoración Controles'!V39</f>
        <v>Moderado - 3</v>
      </c>
      <c r="N40" s="450" t="s">
        <v>327</v>
      </c>
      <c r="O40" s="549" t="s">
        <v>495</v>
      </c>
      <c r="P40" s="549" t="s">
        <v>496</v>
      </c>
      <c r="Q40" s="558">
        <v>45292</v>
      </c>
    </row>
    <row r="41" spans="1:17" ht="30" customHeight="1">
      <c r="A41" s="376"/>
      <c r="B41" s="370"/>
      <c r="C41" s="373"/>
      <c r="D41" s="373"/>
      <c r="E41" s="192" t="str">
        <f>'5- Identificación de Riesgos'!D41</f>
        <v>2.Baja participación de los  servidores judiciales en las actividades de formación en el Sistema de Gestión Ambiental</v>
      </c>
      <c r="F41" s="410"/>
      <c r="G41" s="452"/>
      <c r="H41" s="373"/>
      <c r="I41" s="92"/>
      <c r="J41" s="454"/>
      <c r="K41" s="454"/>
      <c r="L41" s="456"/>
      <c r="M41" s="370"/>
      <c r="N41" s="370"/>
      <c r="O41" s="550"/>
      <c r="P41" s="550"/>
      <c r="Q41" s="559"/>
    </row>
    <row r="42" spans="1:17">
      <c r="A42" s="376"/>
      <c r="B42" s="370"/>
      <c r="C42" s="373"/>
      <c r="D42" s="373"/>
      <c r="E42" s="192" t="e">
        <f>'5- Identificación de Riesgos'!#REF!</f>
        <v>#REF!</v>
      </c>
      <c r="F42" s="410"/>
      <c r="G42" s="452"/>
      <c r="H42" s="373"/>
      <c r="I42" s="92"/>
      <c r="J42" s="454"/>
      <c r="K42" s="454"/>
      <c r="L42" s="456"/>
      <c r="M42" s="370"/>
      <c r="N42" s="370"/>
      <c r="O42" s="550"/>
      <c r="P42" s="550"/>
      <c r="Q42" s="559"/>
    </row>
    <row r="43" spans="1:17" ht="30" customHeight="1">
      <c r="A43" s="376"/>
      <c r="B43" s="370"/>
      <c r="C43" s="373"/>
      <c r="D43" s="373"/>
      <c r="E43" s="192" t="str">
        <f>'5- Identificación de Riesgos'!D42</f>
        <v>3.Uso de correos no institucionales, que no permiten la llegada de campañas ambientales enviadas por correos masivos</v>
      </c>
      <c r="F43" s="410"/>
      <c r="G43" s="452"/>
      <c r="H43" s="373"/>
      <c r="I43" s="92"/>
      <c r="J43" s="454"/>
      <c r="K43" s="454"/>
      <c r="L43" s="456"/>
      <c r="M43" s="370"/>
      <c r="N43" s="370"/>
      <c r="O43" s="550"/>
      <c r="P43" s="550"/>
      <c r="Q43" s="559"/>
    </row>
    <row r="44" spans="1:17" ht="30">
      <c r="A44" s="376"/>
      <c r="B44" s="370"/>
      <c r="C44" s="373"/>
      <c r="D44" s="373"/>
      <c r="E44" s="192" t="str">
        <f>'5- Identificación de Riesgos'!D44</f>
        <v>5. Carencia del liderazgo en el Sistema de Gestión Ambiental</v>
      </c>
      <c r="F44" s="410"/>
      <c r="G44" s="452"/>
      <c r="H44" s="373"/>
      <c r="I44" s="92"/>
      <c r="J44" s="454"/>
      <c r="K44" s="454"/>
      <c r="L44" s="456"/>
      <c r="M44" s="370"/>
      <c r="N44" s="370"/>
      <c r="O44" s="550"/>
      <c r="P44" s="550"/>
      <c r="Q44" s="559"/>
    </row>
    <row r="45" spans="1:17">
      <c r="A45" s="376"/>
      <c r="B45" s="370"/>
      <c r="C45" s="373"/>
      <c r="D45" s="373"/>
      <c r="E45" s="192">
        <f>'5- Identificación de Riesgos'!D45</f>
        <v>0</v>
      </c>
      <c r="F45" s="410"/>
      <c r="G45" s="452"/>
      <c r="H45" s="373"/>
      <c r="I45" s="92"/>
      <c r="J45" s="454"/>
      <c r="K45" s="454"/>
      <c r="L45" s="456"/>
      <c r="M45" s="370"/>
      <c r="N45" s="370"/>
      <c r="O45" s="550"/>
      <c r="P45" s="550"/>
      <c r="Q45" s="559"/>
    </row>
    <row r="46" spans="1:17">
      <c r="A46" s="376"/>
      <c r="B46" s="370"/>
      <c r="C46" s="373"/>
      <c r="D46" s="373"/>
      <c r="E46" s="192">
        <f>'5- Identificación de Riesgos'!D46</f>
        <v>0</v>
      </c>
      <c r="F46" s="410"/>
      <c r="G46" s="452"/>
      <c r="H46" s="373"/>
      <c r="I46" s="92"/>
      <c r="J46" s="454"/>
      <c r="K46" s="454"/>
      <c r="L46" s="456"/>
      <c r="M46" s="370"/>
      <c r="N46" s="370"/>
      <c r="O46" s="550"/>
      <c r="P46" s="550"/>
      <c r="Q46" s="559"/>
    </row>
    <row r="47" spans="1:17">
      <c r="A47" s="376"/>
      <c r="B47" s="370"/>
      <c r="C47" s="373"/>
      <c r="D47" s="373"/>
      <c r="E47" s="192">
        <f>'5- Identificación de Riesgos'!D47</f>
        <v>0</v>
      </c>
      <c r="F47" s="410"/>
      <c r="G47" s="452"/>
      <c r="H47" s="373"/>
      <c r="I47" s="92"/>
      <c r="J47" s="454"/>
      <c r="K47" s="454"/>
      <c r="L47" s="456"/>
      <c r="M47" s="370"/>
      <c r="N47" s="370"/>
      <c r="O47" s="550"/>
      <c r="P47" s="550"/>
      <c r="Q47" s="559"/>
    </row>
    <row r="48" spans="1:17">
      <c r="A48" s="376"/>
      <c r="B48" s="370"/>
      <c r="C48" s="373"/>
      <c r="D48" s="373"/>
      <c r="E48" s="192">
        <f>'5- Identificación de Riesgos'!D48</f>
        <v>0</v>
      </c>
      <c r="F48" s="410"/>
      <c r="G48" s="452"/>
      <c r="H48" s="373"/>
      <c r="I48" s="92"/>
      <c r="J48" s="454"/>
      <c r="K48" s="454"/>
      <c r="L48" s="456"/>
      <c r="M48" s="370"/>
      <c r="N48" s="370"/>
      <c r="O48" s="550"/>
      <c r="P48" s="550"/>
      <c r="Q48" s="559"/>
    </row>
    <row r="49" spans="1:17" ht="15.75" thickBot="1">
      <c r="A49" s="377"/>
      <c r="B49" s="451"/>
      <c r="C49" s="374"/>
      <c r="D49" s="374"/>
      <c r="E49" s="193">
        <f>'5- Identificación de Riesgos'!D49</f>
        <v>0</v>
      </c>
      <c r="F49" s="411"/>
      <c r="G49" s="553"/>
      <c r="H49" s="374"/>
      <c r="I49" s="169"/>
      <c r="J49" s="554"/>
      <c r="K49" s="554"/>
      <c r="L49" s="555"/>
      <c r="M49" s="451"/>
      <c r="N49" s="451"/>
      <c r="O49" s="556"/>
      <c r="P49" s="556"/>
      <c r="Q49" s="560"/>
    </row>
  </sheetData>
  <mergeCells count="88">
    <mergeCell ref="P40:P49"/>
    <mergeCell ref="Q40:Q49"/>
    <mergeCell ref="P10:P19"/>
    <mergeCell ref="Q10:Q19"/>
    <mergeCell ref="P20:P29"/>
    <mergeCell ref="Q20:Q29"/>
    <mergeCell ref="P30:P39"/>
    <mergeCell ref="Q30:Q39"/>
    <mergeCell ref="L40:L49"/>
    <mergeCell ref="M40:M49"/>
    <mergeCell ref="N40:N49"/>
    <mergeCell ref="O10:O19"/>
    <mergeCell ref="O20:O29"/>
    <mergeCell ref="O30:O39"/>
    <mergeCell ref="O40:O49"/>
    <mergeCell ref="L30:L39"/>
    <mergeCell ref="M30:M39"/>
    <mergeCell ref="N30:N3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conditionalFormatting sqref="F10 F20 F30 F40">
    <cfRule type="containsText" dxfId="234" priority="335" operator="containsText" text="Muy Baja">
      <formula>NOT(ISERROR(SEARCH("Muy Baja",F10)))</formula>
    </cfRule>
    <cfRule type="containsText" dxfId="233" priority="336" operator="containsText" text="Baja">
      <formula>NOT(ISERROR(SEARCH("Baja",F10)))</formula>
    </cfRule>
    <cfRule type="containsText" dxfId="232" priority="337" operator="containsText" text="Muy Alta">
      <formula>NOT(ISERROR(SEARCH("Muy Alta",F10)))</formula>
    </cfRule>
    <cfRule type="containsText" dxfId="231" priority="339" operator="containsText" text="Alta">
      <formula>NOT(ISERROR(SEARCH("Alta",F10)))</formula>
    </cfRule>
    <cfRule type="containsText" dxfId="230" priority="340" operator="containsText" text="Media">
      <formula>NOT(ISERROR(SEARCH("Media",F10)))</formula>
    </cfRule>
    <cfRule type="containsText" dxfId="229" priority="341" operator="containsText" text="Media">
      <formula>NOT(ISERROR(SEARCH("Media",F10)))</formula>
    </cfRule>
    <cfRule type="containsText" dxfId="228" priority="342" operator="containsText" text="Media">
      <formula>NOT(ISERROR(SEARCH("Media",F10)))</formula>
    </cfRule>
    <cfRule type="containsText" dxfId="227" priority="343" operator="containsText" text="Muy Baja">
      <formula>NOT(ISERROR(SEARCH("Muy Baja",F10)))</formula>
    </cfRule>
    <cfRule type="containsText" dxfId="226" priority="344" operator="containsText" text="Baja">
      <formula>NOT(ISERROR(SEARCH("Baja",F10)))</formula>
    </cfRule>
    <cfRule type="containsText" dxfId="225" priority="345" operator="containsText" text="Muy Baja">
      <formula>NOT(ISERROR(SEARCH("Muy Baja",F10)))</formula>
    </cfRule>
    <cfRule type="containsText" dxfId="224" priority="346" operator="containsText" text="Muy Baja">
      <formula>NOT(ISERROR(SEARCH("Muy Baja",F10)))</formula>
    </cfRule>
    <cfRule type="containsText" dxfId="223" priority="347" operator="containsText" text="Muy Baja">
      <formula>NOT(ISERROR(SEARCH("Muy Baja",F10)))</formula>
    </cfRule>
    <cfRule type="containsText" dxfId="222" priority="348" operator="containsText" text="Muy Baja'Tabla probabilidad'!">
      <formula>NOT(ISERROR(SEARCH("Muy Baja'Tabla probabilidad'!",F10)))</formula>
    </cfRule>
    <cfRule type="containsText" dxfId="221" priority="349" operator="containsText" text="Muy bajo">
      <formula>NOT(ISERROR(SEARCH("Muy bajo",F10)))</formula>
    </cfRule>
    <cfRule type="containsText" dxfId="220" priority="350" operator="containsText" text="Alta">
      <formula>NOT(ISERROR(SEARCH("Alta",F10)))</formula>
    </cfRule>
    <cfRule type="containsText" dxfId="219" priority="351" operator="containsText" text="Media">
      <formula>NOT(ISERROR(SEARCH("Media",F10)))</formula>
    </cfRule>
    <cfRule type="containsText" dxfId="218" priority="352" operator="containsText" text="Baja">
      <formula>NOT(ISERROR(SEARCH("Baja",F10)))</formula>
    </cfRule>
    <cfRule type="containsText" dxfId="217" priority="353" operator="containsText" text="Muy baja">
      <formula>NOT(ISERROR(SEARCH("Muy baja",F10)))</formula>
    </cfRule>
    <cfRule type="cellIs" dxfId="216" priority="356" operator="between">
      <formula>1</formula>
      <formula>2</formula>
    </cfRule>
    <cfRule type="cellIs" dxfId="215" priority="357" operator="between">
      <formula>0</formula>
      <formula>2</formula>
    </cfRule>
  </conditionalFormatting>
  <conditionalFormatting sqref="G10 G20 G30 G40">
    <cfRule type="containsText" dxfId="214" priority="329" operator="containsText" text="Catastrófico">
      <formula>NOT(ISERROR(SEARCH("Catastrófico",G10)))</formula>
    </cfRule>
    <cfRule type="containsText" dxfId="213" priority="330" operator="containsText" text="Mayor">
      <formula>NOT(ISERROR(SEARCH("Mayor",G10)))</formula>
    </cfRule>
    <cfRule type="containsText" dxfId="212" priority="331" operator="containsText" text="Alta">
      <formula>NOT(ISERROR(SEARCH("Alta",G10)))</formula>
    </cfRule>
    <cfRule type="containsText" dxfId="211" priority="332" operator="containsText" text="Moderado">
      <formula>NOT(ISERROR(SEARCH("Moderado",G10)))</formula>
    </cfRule>
    <cfRule type="containsText" dxfId="210" priority="333" operator="containsText" text="Menor">
      <formula>NOT(ISERROR(SEARCH("Menor",G10)))</formula>
    </cfRule>
    <cfRule type="containsText" dxfId="209" priority="334" operator="containsText" text="Leve">
      <formula>NOT(ISERROR(SEARCH("Leve",G10)))</formula>
    </cfRule>
  </conditionalFormatting>
  <conditionalFormatting sqref="H10:I10 H20:I20 H30:I30 H40:I40">
    <cfRule type="containsText" dxfId="208" priority="324" operator="containsText" text="Extremo">
      <formula>NOT(ISERROR(SEARCH("Extremo",H10)))</formula>
    </cfRule>
    <cfRule type="containsText" dxfId="207" priority="325" operator="containsText" text="Alto">
      <formula>NOT(ISERROR(SEARCH("Alto",H10)))</formula>
    </cfRule>
    <cfRule type="containsText" dxfId="206" priority="326" operator="containsText" text="Bajo">
      <formula>NOT(ISERROR(SEARCH("Bajo",H10)))</formula>
    </cfRule>
    <cfRule type="containsText" dxfId="205" priority="327" operator="containsText" text="Moderado">
      <formula>NOT(ISERROR(SEARCH("Moderado",H10)))</formula>
    </cfRule>
    <cfRule type="containsText" dxfId="204" priority="328" operator="containsText" text="Extremo">
      <formula>NOT(ISERROR(SEARCH("Extremo",H10)))</formula>
    </cfRule>
  </conditionalFormatting>
  <conditionalFormatting sqref="J10:J49">
    <cfRule type="containsText" dxfId="203" priority="11" operator="containsText" text="Muy Baja">
      <formula>NOT(ISERROR(SEARCH("Muy Baja",J10)))</formula>
    </cfRule>
    <cfRule type="containsText" dxfId="202" priority="293" operator="containsText" text="Muy Alta">
      <formula>NOT(ISERROR(SEARCH("Muy Alta",J10)))</formula>
    </cfRule>
    <cfRule type="containsText" dxfId="201" priority="294" operator="containsText" text="Alta">
      <formula>NOT(ISERROR(SEARCH("Alta",J10)))</formula>
    </cfRule>
    <cfRule type="containsText" dxfId="200" priority="295" operator="containsText" text="Media">
      <formula>NOT(ISERROR(SEARCH("Media",J10)))</formula>
    </cfRule>
    <cfRule type="containsText" dxfId="199" priority="296" operator="containsText" text="Baja">
      <formula>NOT(ISERROR(SEARCH("Baja",J10)))</formula>
    </cfRule>
    <cfRule type="containsText" dxfId="198" priority="297" operator="containsText" text="Muy Baja">
      <formula>NOT(ISERROR(SEARCH("Muy Baja",J10)))</formula>
    </cfRule>
  </conditionalFormatting>
  <conditionalFormatting sqref="K10:K49">
    <cfRule type="containsText" dxfId="197" priority="2" operator="containsText" text="Catastrófico">
      <formula>NOT(ISERROR(SEARCH("Catastrófico",K10)))</formula>
    </cfRule>
    <cfRule type="containsText" dxfId="196" priority="3" operator="containsText" text="Moderado">
      <formula>NOT(ISERROR(SEARCH("Moderado",K10)))</formula>
    </cfRule>
    <cfRule type="containsText" dxfId="195" priority="4" operator="containsText" text="Menor">
      <formula>NOT(ISERROR(SEARCH("Menor",K10)))</formula>
    </cfRule>
    <cfRule type="containsText" dxfId="194" priority="5" operator="containsText" text="Leve">
      <formula>NOT(ISERROR(SEARCH("Leve",K10)))</formula>
    </cfRule>
    <cfRule type="containsText" dxfId="193" priority="6" operator="containsText" text="Mayor">
      <formula>NOT(ISERROR(SEARCH("Mayor",K10)))</formula>
    </cfRule>
  </conditionalFormatting>
  <conditionalFormatting sqref="M10 M20 M30 M40">
    <cfRule type="containsText" dxfId="192" priority="298" operator="containsText" text="Extremo">
      <formula>NOT(ISERROR(SEARCH("Extremo",M10)))</formula>
    </cfRule>
    <cfRule type="containsText" dxfId="191" priority="299" operator="containsText" text="Alto">
      <formula>NOT(ISERROR(SEARCH("Alto",M10)))</formula>
    </cfRule>
    <cfRule type="containsText" dxfId="190" priority="300" operator="containsText" text="Moderado">
      <formula>NOT(ISERROR(SEARCH("Moderado",M10)))</formula>
    </cfRule>
    <cfRule type="containsText" dxfId="189" priority="301" operator="containsText" text="Menor">
      <formula>NOT(ISERROR(SEARCH("Menor",M10)))</formula>
    </cfRule>
    <cfRule type="containsText" dxfId="188" priority="302" operator="containsText" text="Bajo">
      <formula>NOT(ISERROR(SEARCH("Bajo",M10)))</formula>
    </cfRule>
    <cfRule type="containsText" dxfId="187" priority="303" operator="containsText" text="Moderado">
      <formula>NOT(ISERROR(SEARCH("Moderado",M10)))</formula>
    </cfRule>
    <cfRule type="containsText" dxfId="186" priority="304" operator="containsText" text="Extremo">
      <formula>NOT(ISERROR(SEARCH("Extremo",M10)))</formula>
    </cfRule>
    <cfRule type="containsText" dxfId="185" priority="305" operator="containsText" text="Baja">
      <formula>NOT(ISERROR(SEARCH("Baja",M10)))</formula>
    </cfRule>
    <cfRule type="containsText" dxfId="184" priority="306" operator="containsText" text="Alto">
      <formula>NOT(ISERROR(SEARCH("Alto",M10)))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6"/>
    <col min="15" max="15" width="102.7109375" style="137" customWidth="1"/>
    <col min="16" max="32" width="11.5703125" style="99"/>
    <col min="33" max="36" width="11.42578125" style="3"/>
    <col min="37" max="138" width="11.42578125" style="2"/>
  </cols>
  <sheetData>
    <row r="1" spans="1:138" s="2" customFormat="1">
      <c r="E1" s="48"/>
      <c r="N1" s="128"/>
      <c r="O1" s="129"/>
      <c r="P1" s="3"/>
      <c r="Q1" s="3"/>
      <c r="R1" s="3"/>
      <c r="S1" s="3"/>
      <c r="T1" s="3"/>
      <c r="U1" s="3"/>
      <c r="V1" s="3"/>
      <c r="W1" s="3"/>
      <c r="X1" s="3"/>
      <c r="Y1" s="3"/>
      <c r="Z1" s="3"/>
      <c r="AA1" s="3"/>
      <c r="AB1" s="3"/>
      <c r="AC1" s="3"/>
      <c r="AD1" s="3"/>
      <c r="AE1" s="3"/>
      <c r="AF1" s="3"/>
      <c r="AG1" s="3"/>
      <c r="AH1" s="3"/>
      <c r="AI1" s="3"/>
      <c r="AJ1" s="3"/>
    </row>
    <row r="2" spans="1:138" ht="24" thickBot="1">
      <c r="A2" s="2"/>
      <c r="B2" s="467" t="s">
        <v>329</v>
      </c>
      <c r="C2" s="467"/>
      <c r="D2" s="467"/>
      <c r="E2" s="467"/>
      <c r="F2" s="89"/>
      <c r="G2" s="2"/>
      <c r="H2" s="2"/>
      <c r="I2" s="2"/>
      <c r="J2" s="2"/>
      <c r="K2" s="2"/>
      <c r="L2" s="2"/>
      <c r="M2" s="2"/>
      <c r="N2" s="128"/>
      <c r="O2" s="129"/>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8"/>
      <c r="O3" s="129"/>
      <c r="P3" s="3"/>
      <c r="Q3" s="3"/>
      <c r="R3" s="3"/>
      <c r="S3" s="3"/>
      <c r="T3" s="3"/>
      <c r="U3" s="3"/>
      <c r="V3" s="3"/>
      <c r="W3" s="3"/>
      <c r="X3" s="3"/>
      <c r="Y3" s="3"/>
      <c r="Z3" s="3"/>
      <c r="AA3" s="3"/>
      <c r="AB3" s="3"/>
      <c r="AC3" s="3"/>
      <c r="AD3" s="3"/>
      <c r="AE3" s="3"/>
      <c r="AF3" s="3"/>
    </row>
    <row r="4" spans="1:138" ht="21">
      <c r="A4" s="2"/>
      <c r="B4" s="64"/>
      <c r="C4" s="65" t="s">
        <v>330</v>
      </c>
      <c r="D4" s="65"/>
      <c r="E4" s="65" t="s">
        <v>331</v>
      </c>
      <c r="F4" s="66"/>
      <c r="G4" s="2"/>
      <c r="H4" s="2"/>
      <c r="I4" s="2"/>
      <c r="J4" s="2"/>
      <c r="K4" s="2"/>
      <c r="L4" s="2"/>
      <c r="M4" s="2"/>
      <c r="N4" s="128"/>
      <c r="O4" s="129"/>
      <c r="P4" s="3"/>
      <c r="Q4" s="3"/>
      <c r="R4" s="3"/>
      <c r="S4" s="3"/>
      <c r="T4" s="3"/>
      <c r="U4" s="3"/>
      <c r="V4" s="3"/>
      <c r="W4" s="3"/>
      <c r="X4" s="3"/>
      <c r="Y4" s="3"/>
      <c r="Z4" s="3"/>
      <c r="AA4" s="3"/>
      <c r="AB4" s="3"/>
      <c r="AC4" s="3"/>
      <c r="AD4" s="3"/>
      <c r="AE4" s="3"/>
      <c r="AF4" s="3"/>
    </row>
    <row r="5" spans="1:138" ht="40.5">
      <c r="A5" s="2"/>
      <c r="B5" s="64"/>
      <c r="C5" s="65" t="s">
        <v>332</v>
      </c>
      <c r="D5" s="65"/>
      <c r="E5" s="67" t="s">
        <v>333</v>
      </c>
      <c r="F5" s="65" t="s">
        <v>331</v>
      </c>
      <c r="G5" s="2"/>
      <c r="H5" s="2"/>
      <c r="I5" s="2"/>
      <c r="J5" s="2"/>
      <c r="K5" s="2"/>
      <c r="L5" s="2"/>
      <c r="M5" s="2"/>
      <c r="N5" s="128"/>
      <c r="O5" s="129"/>
      <c r="P5" s="3"/>
      <c r="Q5" s="3"/>
      <c r="R5" s="3"/>
      <c r="S5" s="3"/>
      <c r="T5" s="3"/>
      <c r="U5" s="3"/>
      <c r="V5" s="3"/>
      <c r="W5" s="3"/>
      <c r="X5" s="3"/>
      <c r="Y5" s="3"/>
      <c r="Z5" s="3"/>
      <c r="AA5" s="3"/>
      <c r="AB5" s="3"/>
      <c r="AC5" s="3"/>
      <c r="AD5" s="3"/>
      <c r="AE5" s="3"/>
      <c r="AF5" s="3"/>
    </row>
    <row r="6" spans="1:138" ht="20.25">
      <c r="A6" s="2"/>
      <c r="B6" s="68" t="s">
        <v>334</v>
      </c>
      <c r="C6" s="113" t="s">
        <v>335</v>
      </c>
      <c r="D6" s="69">
        <v>0.04</v>
      </c>
      <c r="E6" s="70" t="s">
        <v>336</v>
      </c>
      <c r="F6" s="71">
        <v>1</v>
      </c>
      <c r="G6" s="2"/>
      <c r="H6" s="53"/>
      <c r="I6" s="2"/>
      <c r="J6" s="2"/>
      <c r="K6" s="2"/>
      <c r="L6" s="2"/>
      <c r="M6" s="2"/>
      <c r="N6" s="128"/>
      <c r="O6" s="138"/>
      <c r="P6" s="3"/>
      <c r="Q6" s="3"/>
      <c r="R6" s="3"/>
      <c r="S6" s="3"/>
      <c r="T6" s="3"/>
      <c r="U6" s="3"/>
      <c r="V6" s="3"/>
      <c r="W6" s="3"/>
      <c r="X6" s="3"/>
      <c r="Y6" s="3"/>
      <c r="Z6" s="3"/>
      <c r="AA6" s="3"/>
      <c r="AB6" s="3"/>
      <c r="AC6" s="3"/>
      <c r="AD6" s="3"/>
      <c r="AE6" s="3"/>
      <c r="AF6" s="3"/>
    </row>
    <row r="7" spans="1:138" ht="20.25">
      <c r="A7" s="2"/>
      <c r="B7" s="72" t="s">
        <v>337</v>
      </c>
      <c r="C7" s="113" t="s">
        <v>338</v>
      </c>
      <c r="D7" s="69">
        <v>0.09</v>
      </c>
      <c r="E7" s="70" t="s">
        <v>339</v>
      </c>
      <c r="F7" s="71">
        <v>2</v>
      </c>
      <c r="G7" s="2"/>
      <c r="H7" s="2"/>
      <c r="I7" s="2"/>
      <c r="J7" s="2"/>
      <c r="K7" s="2"/>
      <c r="L7" s="2"/>
      <c r="M7" s="2"/>
      <c r="N7" s="128"/>
      <c r="O7" s="138"/>
      <c r="P7" s="3"/>
      <c r="Q7" s="3"/>
      <c r="R7" s="3"/>
      <c r="S7" s="3"/>
      <c r="T7" s="3"/>
      <c r="U7" s="3"/>
      <c r="V7" s="3"/>
      <c r="W7" s="3"/>
      <c r="X7" s="3"/>
      <c r="Y7" s="3"/>
      <c r="Z7" s="3"/>
      <c r="AA7" s="3"/>
      <c r="AB7" s="3"/>
      <c r="AC7" s="3"/>
      <c r="AD7" s="3"/>
      <c r="AE7" s="3"/>
      <c r="AF7" s="3"/>
    </row>
    <row r="8" spans="1:138" ht="20.25">
      <c r="A8" s="2"/>
      <c r="B8" s="73" t="s">
        <v>340</v>
      </c>
      <c r="C8" s="113" t="s">
        <v>341</v>
      </c>
      <c r="D8" s="69">
        <v>0.28999999999999998</v>
      </c>
      <c r="E8" s="70" t="s">
        <v>342</v>
      </c>
      <c r="F8" s="71">
        <v>3</v>
      </c>
      <c r="G8" s="2"/>
      <c r="H8" s="2"/>
      <c r="I8" s="2"/>
      <c r="J8" s="2"/>
      <c r="K8" s="2"/>
      <c r="L8" s="2"/>
      <c r="M8" s="2"/>
      <c r="N8" s="128"/>
      <c r="O8" s="138"/>
      <c r="P8" s="3"/>
      <c r="Q8" s="3"/>
      <c r="R8" s="3"/>
      <c r="S8" s="3"/>
      <c r="T8" s="3"/>
      <c r="U8" s="3"/>
      <c r="V8" s="3"/>
      <c r="W8" s="3"/>
      <c r="X8" s="3"/>
      <c r="Y8" s="3"/>
      <c r="Z8" s="3"/>
      <c r="AA8" s="3"/>
      <c r="AB8" s="3"/>
      <c r="AC8" s="3"/>
      <c r="AD8" s="3"/>
      <c r="AE8" s="3"/>
      <c r="AF8" s="3"/>
    </row>
    <row r="9" spans="1:138" ht="20.25">
      <c r="A9" s="2"/>
      <c r="B9" s="74" t="s">
        <v>343</v>
      </c>
      <c r="C9" s="113" t="s">
        <v>344</v>
      </c>
      <c r="D9" s="69">
        <v>0.49</v>
      </c>
      <c r="E9" s="70" t="s">
        <v>345</v>
      </c>
      <c r="F9" s="71">
        <v>4</v>
      </c>
      <c r="G9" s="2"/>
      <c r="H9" s="2"/>
      <c r="I9" s="2"/>
      <c r="J9" s="2"/>
      <c r="K9" s="2"/>
      <c r="L9" s="2"/>
      <c r="M9" s="2"/>
      <c r="N9" s="128"/>
      <c r="O9" s="138"/>
      <c r="P9" s="3"/>
      <c r="Q9" s="3"/>
      <c r="R9" s="3"/>
      <c r="S9" s="3"/>
      <c r="T9" s="3"/>
      <c r="U9" s="3"/>
      <c r="V9" s="3"/>
      <c r="W9" s="3"/>
      <c r="X9" s="3"/>
      <c r="Y9" s="3"/>
      <c r="Z9" s="3"/>
      <c r="AA9" s="3"/>
      <c r="AB9" s="3"/>
      <c r="AC9" s="3"/>
      <c r="AD9" s="3"/>
      <c r="AE9" s="3"/>
      <c r="AF9" s="3"/>
    </row>
    <row r="10" spans="1:138" ht="20.25">
      <c r="A10" s="2"/>
      <c r="B10" s="75" t="s">
        <v>346</v>
      </c>
      <c r="C10" s="113" t="s">
        <v>347</v>
      </c>
      <c r="D10" s="69">
        <v>1</v>
      </c>
      <c r="E10" s="70" t="s">
        <v>348</v>
      </c>
      <c r="F10" s="71">
        <v>5</v>
      </c>
      <c r="G10" s="2"/>
      <c r="H10" s="2"/>
      <c r="I10" s="93" t="s">
        <v>349</v>
      </c>
      <c r="J10" s="2"/>
      <c r="K10" s="2"/>
      <c r="L10" s="2"/>
      <c r="M10" s="2"/>
      <c r="N10" s="128"/>
      <c r="O10" s="138"/>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8"/>
      <c r="O11" s="129"/>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8"/>
      <c r="O12" s="129"/>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8"/>
      <c r="O13" s="129"/>
      <c r="P13" s="3"/>
      <c r="Q13" s="3"/>
      <c r="R13" s="3"/>
      <c r="S13" s="3"/>
      <c r="T13" s="3"/>
      <c r="U13" s="3"/>
      <c r="V13" s="3"/>
      <c r="W13" s="3"/>
      <c r="X13" s="3"/>
      <c r="Y13" s="3"/>
      <c r="Z13" s="3"/>
      <c r="AA13" s="3"/>
      <c r="AB13" s="3"/>
      <c r="AC13" s="3"/>
      <c r="AD13" s="3"/>
      <c r="AE13" s="3"/>
      <c r="AF13" s="3"/>
    </row>
    <row r="14" spans="1:138" ht="23.25">
      <c r="A14" s="2"/>
      <c r="B14" s="468" t="s">
        <v>350</v>
      </c>
      <c r="C14" s="468"/>
      <c r="D14" s="468"/>
      <c r="E14" s="468"/>
      <c r="F14" s="101"/>
      <c r="G14" s="63"/>
      <c r="H14" s="2"/>
      <c r="I14" s="2"/>
      <c r="J14" s="2"/>
      <c r="K14" s="2"/>
      <c r="L14" s="2"/>
      <c r="M14" s="2"/>
      <c r="N14" s="128"/>
      <c r="O14" s="129"/>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129"/>
      <c r="P15" s="3"/>
      <c r="Q15" s="3"/>
      <c r="R15" s="3"/>
      <c r="S15" s="3"/>
      <c r="T15" s="3"/>
      <c r="U15" s="3"/>
      <c r="V15" s="3"/>
      <c r="W15" s="3"/>
      <c r="X15" s="3"/>
      <c r="Y15" s="3"/>
      <c r="Z15" s="3"/>
      <c r="AA15" s="3"/>
      <c r="AB15" s="3"/>
      <c r="AC15" s="3"/>
      <c r="AD15" s="3"/>
      <c r="AE15" s="3"/>
      <c r="AF15" s="3"/>
    </row>
    <row r="16" spans="1:138" s="79" customFormat="1" ht="20.25">
      <c r="A16" s="77"/>
      <c r="B16" s="103"/>
      <c r="C16" s="470" t="s">
        <v>288</v>
      </c>
      <c r="D16" s="470"/>
      <c r="E16" s="470"/>
      <c r="F16" s="104"/>
      <c r="G16" s="77"/>
      <c r="H16" s="77"/>
      <c r="I16" s="94" t="s">
        <v>286</v>
      </c>
      <c r="J16" s="77"/>
      <c r="K16" s="77"/>
      <c r="L16" s="77"/>
      <c r="M16" s="77"/>
      <c r="N16" s="130"/>
      <c r="O16" s="131"/>
      <c r="P16" s="106"/>
      <c r="Q16" s="106"/>
      <c r="R16" s="106"/>
      <c r="S16" s="106"/>
      <c r="T16" s="106"/>
      <c r="U16" s="106"/>
      <c r="V16" s="106"/>
      <c r="W16" s="106"/>
      <c r="X16" s="106"/>
      <c r="Y16" s="106"/>
      <c r="Z16" s="106"/>
      <c r="AA16" s="106"/>
      <c r="AB16" s="106"/>
      <c r="AC16" s="106"/>
      <c r="AD16" s="106"/>
      <c r="AE16" s="106"/>
      <c r="AF16" s="106"/>
      <c r="AG16" s="106"/>
      <c r="AH16" s="106"/>
      <c r="AI16" s="106"/>
      <c r="AJ16" s="106"/>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351</v>
      </c>
      <c r="C17" s="469" t="s">
        <v>352</v>
      </c>
      <c r="D17" s="469"/>
      <c r="E17" s="469"/>
      <c r="F17" s="105">
        <v>1</v>
      </c>
      <c r="G17" s="77"/>
      <c r="H17" s="77"/>
      <c r="I17" s="93" t="s">
        <v>288</v>
      </c>
      <c r="J17" s="77"/>
      <c r="K17" s="77"/>
      <c r="L17" s="77"/>
      <c r="M17" s="77"/>
      <c r="N17" s="130"/>
      <c r="O17" s="132"/>
      <c r="P17" s="106"/>
      <c r="Q17" s="106"/>
      <c r="R17" s="106"/>
      <c r="S17" s="106"/>
      <c r="T17" s="106"/>
      <c r="U17" s="106"/>
      <c r="V17" s="106"/>
      <c r="W17" s="106"/>
      <c r="X17" s="106"/>
      <c r="Y17" s="106"/>
      <c r="Z17" s="106"/>
      <c r="AA17" s="106"/>
      <c r="AB17" s="106"/>
      <c r="AC17" s="106"/>
      <c r="AD17" s="106"/>
      <c r="AE17" s="106"/>
      <c r="AF17" s="106"/>
      <c r="AG17" s="106"/>
      <c r="AH17" s="106"/>
      <c r="AI17" s="106"/>
      <c r="AJ17" s="106"/>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353</v>
      </c>
      <c r="C18" s="469" t="s">
        <v>289</v>
      </c>
      <c r="D18" s="469"/>
      <c r="E18" s="469"/>
      <c r="F18" s="105">
        <v>2</v>
      </c>
      <c r="G18" s="77"/>
      <c r="H18" s="77"/>
      <c r="I18" s="93" t="s">
        <v>354</v>
      </c>
      <c r="J18" s="77"/>
      <c r="K18" s="77"/>
      <c r="L18" s="77"/>
      <c r="M18" s="77"/>
      <c r="N18" s="130"/>
      <c r="O18" s="133"/>
      <c r="P18" s="106"/>
      <c r="Q18" s="106"/>
      <c r="R18" s="106"/>
      <c r="S18" s="106"/>
      <c r="T18" s="106"/>
      <c r="U18" s="106"/>
      <c r="V18" s="106"/>
      <c r="W18" s="106"/>
      <c r="X18" s="106"/>
      <c r="Y18" s="106"/>
      <c r="Z18" s="106"/>
      <c r="AA18" s="106"/>
      <c r="AB18" s="106"/>
      <c r="AC18" s="106"/>
      <c r="AD18" s="106"/>
      <c r="AE18" s="106"/>
      <c r="AF18" s="106"/>
      <c r="AG18" s="106"/>
      <c r="AH18" s="106"/>
      <c r="AI18" s="106"/>
      <c r="AJ18" s="106"/>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355</v>
      </c>
      <c r="C19" s="469" t="s">
        <v>356</v>
      </c>
      <c r="D19" s="469"/>
      <c r="E19" s="469"/>
      <c r="F19" s="105">
        <v>3</v>
      </c>
      <c r="G19" s="77"/>
      <c r="H19" s="77"/>
      <c r="I19" s="93" t="s">
        <v>291</v>
      </c>
      <c r="J19" s="77"/>
      <c r="K19" s="77"/>
      <c r="L19" s="77"/>
      <c r="M19" s="77"/>
      <c r="N19" s="130"/>
      <c r="O19" s="133"/>
      <c r="P19" s="106"/>
      <c r="Q19" s="106"/>
      <c r="R19" s="106"/>
      <c r="S19" s="106"/>
      <c r="T19" s="106"/>
      <c r="U19" s="106"/>
      <c r="V19" s="106"/>
      <c r="W19" s="106"/>
      <c r="X19" s="106"/>
      <c r="Y19" s="106"/>
      <c r="Z19" s="106"/>
      <c r="AA19" s="106"/>
      <c r="AB19" s="106"/>
      <c r="AC19" s="106"/>
      <c r="AD19" s="106"/>
      <c r="AE19" s="106"/>
      <c r="AF19" s="106"/>
      <c r="AG19" s="106"/>
      <c r="AH19" s="106"/>
      <c r="AI19" s="106"/>
      <c r="AJ19" s="106"/>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357</v>
      </c>
      <c r="C20" s="469" t="s">
        <v>293</v>
      </c>
      <c r="D20" s="469"/>
      <c r="E20" s="469"/>
      <c r="F20" s="105">
        <v>4</v>
      </c>
      <c r="G20" s="77"/>
      <c r="H20" s="77"/>
      <c r="I20" s="93" t="s">
        <v>358</v>
      </c>
      <c r="J20" s="77"/>
      <c r="K20" s="77"/>
      <c r="L20" s="77"/>
      <c r="M20" s="77"/>
      <c r="N20" s="130"/>
      <c r="O20" s="133"/>
      <c r="P20" s="106"/>
      <c r="Q20" s="106"/>
      <c r="R20" s="106"/>
      <c r="S20" s="106"/>
      <c r="T20" s="106"/>
      <c r="U20" s="106"/>
      <c r="V20" s="106"/>
      <c r="W20" s="106"/>
      <c r="X20" s="106"/>
      <c r="Y20" s="106"/>
      <c r="Z20" s="106"/>
      <c r="AA20" s="106"/>
      <c r="AB20" s="106"/>
      <c r="AC20" s="106"/>
      <c r="AD20" s="106"/>
      <c r="AE20" s="106"/>
      <c r="AF20" s="106"/>
      <c r="AG20" s="106"/>
      <c r="AH20" s="106"/>
      <c r="AI20" s="106"/>
      <c r="AJ20" s="106"/>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359</v>
      </c>
      <c r="C21" s="469" t="s">
        <v>360</v>
      </c>
      <c r="D21" s="469"/>
      <c r="E21" s="469"/>
      <c r="F21" s="105">
        <v>5</v>
      </c>
      <c r="G21" s="77"/>
      <c r="H21" s="77"/>
      <c r="I21" s="93" t="str">
        <f>C48</f>
        <v>Interrupción o afectación en la prestación del servicio administrativo</v>
      </c>
      <c r="J21" s="77"/>
      <c r="K21" s="77"/>
      <c r="L21" s="77"/>
      <c r="M21" s="77"/>
      <c r="N21" s="130"/>
      <c r="O21" s="133"/>
      <c r="P21" s="106"/>
      <c r="Q21" s="106"/>
      <c r="R21" s="106"/>
      <c r="S21" s="106"/>
      <c r="T21" s="106"/>
      <c r="U21" s="106"/>
      <c r="V21" s="106"/>
      <c r="W21" s="106"/>
      <c r="X21" s="106"/>
      <c r="Y21" s="106"/>
      <c r="Z21" s="106"/>
      <c r="AA21" s="106"/>
      <c r="AB21" s="106"/>
      <c r="AC21" s="106"/>
      <c r="AD21" s="106"/>
      <c r="AE21" s="106"/>
      <c r="AF21" s="106"/>
      <c r="AG21" s="106"/>
      <c r="AH21" s="106"/>
      <c r="AI21" s="106"/>
      <c r="AJ21" s="106"/>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3" t="str">
        <f>C56</f>
        <v>Afectación Ambiental</v>
      </c>
      <c r="J22" s="77"/>
      <c r="K22" s="77"/>
      <c r="L22" s="77"/>
      <c r="M22" s="77"/>
      <c r="N22" s="130"/>
      <c r="O22" s="131"/>
      <c r="P22" s="106"/>
      <c r="Q22" s="106"/>
      <c r="R22" s="106"/>
      <c r="S22" s="106"/>
      <c r="T22" s="106"/>
      <c r="U22" s="106"/>
      <c r="V22" s="106"/>
      <c r="W22" s="106"/>
      <c r="X22" s="106"/>
      <c r="Y22" s="106"/>
      <c r="Z22" s="106"/>
      <c r="AA22" s="106"/>
      <c r="AB22" s="106"/>
      <c r="AC22" s="106"/>
      <c r="AD22" s="106"/>
      <c r="AE22" s="106"/>
      <c r="AF22" s="106"/>
      <c r="AG22" s="106"/>
      <c r="AH22" s="106"/>
      <c r="AI22" s="106"/>
      <c r="AJ22" s="106"/>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0"/>
      <c r="O23" s="131"/>
      <c r="P23" s="106"/>
      <c r="Q23" s="106"/>
      <c r="R23" s="106"/>
      <c r="S23" s="106"/>
      <c r="T23" s="106"/>
      <c r="U23" s="106"/>
      <c r="V23" s="106"/>
      <c r="W23" s="106"/>
      <c r="X23" s="106"/>
      <c r="Y23" s="106"/>
      <c r="Z23" s="106"/>
      <c r="AA23" s="106"/>
      <c r="AB23" s="106"/>
      <c r="AC23" s="106"/>
      <c r="AD23" s="106"/>
      <c r="AE23" s="106"/>
      <c r="AF23" s="106"/>
      <c r="AG23" s="106"/>
      <c r="AH23" s="106"/>
      <c r="AI23" s="106"/>
      <c r="AJ23" s="106"/>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471" t="s">
        <v>354</v>
      </c>
      <c r="D24" s="471"/>
      <c r="E24" s="471"/>
      <c r="F24" s="86"/>
      <c r="G24" s="77"/>
      <c r="H24" s="77"/>
      <c r="I24" s="77"/>
      <c r="J24" s="77"/>
      <c r="K24" s="77"/>
      <c r="L24" s="77"/>
      <c r="M24" s="77"/>
      <c r="N24" s="130"/>
      <c r="O24" s="131"/>
      <c r="P24" s="106"/>
      <c r="Q24" s="106"/>
      <c r="R24" s="106"/>
      <c r="S24" s="106"/>
      <c r="T24" s="106"/>
      <c r="U24" s="106"/>
      <c r="V24" s="106"/>
      <c r="W24" s="106"/>
      <c r="X24" s="106"/>
      <c r="Y24" s="106"/>
      <c r="Z24" s="106"/>
      <c r="AA24" s="106"/>
      <c r="AB24" s="106"/>
      <c r="AC24" s="106"/>
      <c r="AD24" s="106"/>
      <c r="AE24" s="106"/>
      <c r="AF24" s="106"/>
      <c r="AG24" s="106"/>
      <c r="AH24" s="106"/>
      <c r="AI24" s="106"/>
      <c r="AJ24" s="106"/>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351</v>
      </c>
      <c r="C25" s="469" t="s">
        <v>361</v>
      </c>
      <c r="D25" s="469"/>
      <c r="E25" s="469"/>
      <c r="F25" s="105">
        <v>1</v>
      </c>
      <c r="G25" s="77"/>
      <c r="H25" s="77"/>
      <c r="I25" s="77"/>
      <c r="J25" s="77"/>
      <c r="K25" s="77"/>
      <c r="L25" s="77"/>
      <c r="M25" s="77"/>
      <c r="N25" s="130"/>
      <c r="O25" s="134"/>
      <c r="P25" s="106"/>
      <c r="Q25" s="106"/>
      <c r="R25" s="106"/>
      <c r="S25" s="106"/>
      <c r="T25" s="106"/>
      <c r="U25" s="106"/>
      <c r="V25" s="106"/>
      <c r="W25" s="106"/>
      <c r="X25" s="106"/>
      <c r="Y25" s="106"/>
      <c r="Z25" s="106"/>
      <c r="AA25" s="106"/>
      <c r="AB25" s="106"/>
      <c r="AC25" s="106"/>
      <c r="AD25" s="106"/>
      <c r="AE25" s="106"/>
      <c r="AF25" s="106"/>
      <c r="AG25" s="106"/>
      <c r="AH25" s="106"/>
      <c r="AI25" s="106"/>
      <c r="AJ25" s="106"/>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353</v>
      </c>
      <c r="C26" s="469" t="s">
        <v>362</v>
      </c>
      <c r="D26" s="469"/>
      <c r="E26" s="469"/>
      <c r="F26" s="105">
        <v>2</v>
      </c>
      <c r="G26" s="77"/>
      <c r="H26" s="77"/>
      <c r="I26" s="85"/>
      <c r="J26" s="85"/>
      <c r="K26" s="85"/>
      <c r="L26" s="85"/>
      <c r="M26" s="85"/>
      <c r="N26" s="135"/>
      <c r="O26" s="134"/>
      <c r="P26" s="106"/>
      <c r="Q26" s="106"/>
      <c r="R26" s="106"/>
      <c r="S26" s="106"/>
      <c r="T26" s="106"/>
      <c r="U26" s="106"/>
      <c r="V26" s="106"/>
      <c r="W26" s="106"/>
      <c r="X26" s="106"/>
      <c r="Y26" s="106"/>
      <c r="Z26" s="106"/>
      <c r="AA26" s="106"/>
      <c r="AB26" s="106"/>
      <c r="AC26" s="106"/>
      <c r="AD26" s="106"/>
      <c r="AE26" s="106"/>
      <c r="AF26" s="106"/>
      <c r="AG26" s="106"/>
      <c r="AH26" s="106"/>
      <c r="AI26" s="106"/>
      <c r="AJ26" s="106"/>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355</v>
      </c>
      <c r="C27" s="469" t="s">
        <v>363</v>
      </c>
      <c r="D27" s="469"/>
      <c r="E27" s="469"/>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5"/>
      <c r="O27" s="134"/>
      <c r="P27" s="106"/>
      <c r="Q27" s="106"/>
      <c r="R27" s="106"/>
      <c r="S27" s="106"/>
      <c r="T27" s="106"/>
      <c r="U27" s="106"/>
      <c r="V27" s="106"/>
      <c r="W27" s="106"/>
      <c r="X27" s="106"/>
      <c r="Y27" s="106"/>
      <c r="Z27" s="106"/>
      <c r="AA27" s="106"/>
      <c r="AB27" s="106"/>
      <c r="AC27" s="106"/>
      <c r="AD27" s="106"/>
      <c r="AE27" s="106"/>
      <c r="AF27" s="106"/>
      <c r="AG27" s="106"/>
      <c r="AH27" s="106"/>
      <c r="AI27" s="106"/>
      <c r="AJ27" s="10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357</v>
      </c>
      <c r="C28" s="469" t="s">
        <v>364</v>
      </c>
      <c r="D28" s="469"/>
      <c r="E28" s="469"/>
      <c r="F28" s="105">
        <v>4</v>
      </c>
      <c r="G28" s="77"/>
      <c r="H28" s="77"/>
      <c r="I28" s="85" t="str">
        <v xml:space="preserve">Si el hecho llegara a presentarse, tendría bajo impacto o efecto sobre la entidad.
</v>
      </c>
      <c r="J28" s="85"/>
      <c r="K28" s="85"/>
      <c r="L28" s="85"/>
      <c r="M28" s="85"/>
      <c r="N28" s="135"/>
      <c r="O28" s="134"/>
      <c r="P28" s="106"/>
      <c r="Q28" s="106"/>
      <c r="R28" s="106"/>
      <c r="S28" s="106"/>
      <c r="T28" s="106"/>
      <c r="U28" s="106"/>
      <c r="V28" s="106"/>
      <c r="W28" s="106"/>
      <c r="X28" s="106"/>
      <c r="Y28" s="106"/>
      <c r="Z28" s="106"/>
      <c r="AA28" s="106"/>
      <c r="AB28" s="106"/>
      <c r="AC28" s="106"/>
      <c r="AD28" s="106"/>
      <c r="AE28" s="106"/>
      <c r="AF28" s="106"/>
      <c r="AG28" s="106"/>
      <c r="AH28" s="106"/>
      <c r="AI28" s="106"/>
      <c r="AJ28" s="106"/>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359</v>
      </c>
      <c r="C29" s="469" t="s">
        <v>365</v>
      </c>
      <c r="D29" s="469"/>
      <c r="E29" s="469"/>
      <c r="F29" s="105">
        <v>5</v>
      </c>
      <c r="G29" s="77"/>
      <c r="H29" s="77"/>
      <c r="I29" s="85" t="str">
        <v xml:space="preserve">Si el hecho llegara a presentarse, tendría medianas consecuencias o efectos sobre la entidad.
</v>
      </c>
      <c r="J29" s="85"/>
      <c r="K29" s="85"/>
      <c r="L29" s="85"/>
      <c r="M29" s="85"/>
      <c r="N29" s="135"/>
      <c r="O29" s="134"/>
      <c r="P29" s="106"/>
      <c r="Q29" s="106"/>
      <c r="R29" s="106"/>
      <c r="S29" s="106"/>
      <c r="T29" s="106"/>
      <c r="U29" s="106"/>
      <c r="V29" s="106"/>
      <c r="W29" s="106"/>
      <c r="X29" s="106"/>
      <c r="Y29" s="106"/>
      <c r="Z29" s="106"/>
      <c r="AA29" s="106"/>
      <c r="AB29" s="106"/>
      <c r="AC29" s="106"/>
      <c r="AD29" s="106"/>
      <c r="AE29" s="106"/>
      <c r="AF29" s="106"/>
      <c r="AG29" s="106"/>
      <c r="AH29" s="106"/>
      <c r="AI29" s="106"/>
      <c r="AJ29" s="106"/>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5"/>
      <c r="O30" s="131"/>
      <c r="P30" s="106"/>
      <c r="Q30" s="106"/>
      <c r="R30" s="106"/>
      <c r="S30" s="106"/>
      <c r="T30" s="106"/>
      <c r="U30" s="106"/>
      <c r="V30" s="106"/>
      <c r="W30" s="106"/>
      <c r="X30" s="106"/>
      <c r="Y30" s="106"/>
      <c r="Z30" s="106"/>
      <c r="AA30" s="106"/>
      <c r="AB30" s="106"/>
      <c r="AC30" s="106"/>
      <c r="AD30" s="106"/>
      <c r="AE30" s="106"/>
      <c r="AF30" s="106"/>
      <c r="AG30" s="106"/>
      <c r="AH30" s="106"/>
      <c r="AI30" s="106"/>
      <c r="AJ30" s="106"/>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5"/>
      <c r="O31" s="131"/>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7" customFormat="1" ht="20.25">
      <c r="B32" s="103"/>
      <c r="C32" s="470" t="s">
        <v>291</v>
      </c>
      <c r="D32" s="470"/>
      <c r="E32" s="470"/>
      <c r="F32" s="86"/>
      <c r="I32" s="85"/>
      <c r="J32" s="85"/>
      <c r="K32" s="85"/>
      <c r="L32" s="85"/>
      <c r="M32" s="85"/>
      <c r="N32" s="135"/>
      <c r="O32" s="131"/>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7" customFormat="1" ht="20.25">
      <c r="B33" s="68" t="s">
        <v>351</v>
      </c>
      <c r="C33" s="469" t="s">
        <v>292</v>
      </c>
      <c r="D33" s="469"/>
      <c r="E33" s="469"/>
      <c r="F33" s="107">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5"/>
      <c r="O33" s="131"/>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7" customFormat="1" ht="20.25">
      <c r="B34" s="72" t="s">
        <v>353</v>
      </c>
      <c r="C34" s="469" t="s">
        <v>366</v>
      </c>
      <c r="D34" s="469"/>
      <c r="E34" s="469"/>
      <c r="F34" s="107">
        <v>2</v>
      </c>
      <c r="I34" s="85" t="str">
        <v xml:space="preserve">Si el hecho llegara a presentarse, tendría bajo impacto o efecto sobre la entidad.
</v>
      </c>
      <c r="J34" s="85"/>
      <c r="K34" s="85"/>
      <c r="L34" s="85"/>
      <c r="M34" s="85"/>
      <c r="N34" s="135"/>
      <c r="O34" s="131"/>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7" customFormat="1" ht="20.25">
      <c r="B35" s="73" t="s">
        <v>355</v>
      </c>
      <c r="C35" s="469" t="s">
        <v>367</v>
      </c>
      <c r="D35" s="469"/>
      <c r="E35" s="469"/>
      <c r="F35" s="107">
        <v>3</v>
      </c>
      <c r="I35" s="85" t="str">
        <v xml:space="preserve">Si el hecho llegara a presentarse, tendría medianas consecuencias o efectos sobre la entidad.
</v>
      </c>
      <c r="J35" s="85"/>
      <c r="K35" s="85"/>
      <c r="L35" s="85"/>
      <c r="M35" s="85"/>
      <c r="N35" s="135"/>
      <c r="O35" s="131"/>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7" customFormat="1" ht="20.25">
      <c r="B36" s="74" t="s">
        <v>357</v>
      </c>
      <c r="C36" s="469" t="s">
        <v>368</v>
      </c>
      <c r="D36" s="469"/>
      <c r="E36" s="469"/>
      <c r="F36" s="107">
        <v>4</v>
      </c>
      <c r="I36" s="85" t="str">
        <v xml:space="preserve">Si el hecho llegara a presentarse, tendría altas consecuencias o efectos sobre la entidad
</v>
      </c>
      <c r="J36" s="85"/>
      <c r="K36" s="85"/>
      <c r="L36" s="85"/>
      <c r="M36" s="85"/>
      <c r="N36" s="135"/>
      <c r="O36" s="131"/>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7" customFormat="1" ht="20.25">
      <c r="B37" s="75" t="s">
        <v>359</v>
      </c>
      <c r="C37" s="469" t="s">
        <v>369</v>
      </c>
      <c r="D37" s="469"/>
      <c r="E37" s="469"/>
      <c r="F37" s="107">
        <v>5</v>
      </c>
      <c r="I37" s="85" t="str">
        <v xml:space="preserve">Si el hecho llegara a presentarse, tendría desastrosas consecuencias o efectos sobre la entidad.
</v>
      </c>
      <c r="J37" s="85"/>
      <c r="K37" s="85"/>
      <c r="L37" s="85"/>
      <c r="M37" s="85"/>
      <c r="N37" s="135"/>
      <c r="O37" s="131"/>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7" customFormat="1" ht="20.25">
      <c r="B38" s="87"/>
      <c r="C38" s="87"/>
      <c r="D38" s="87"/>
      <c r="E38" s="87"/>
      <c r="F38" s="86"/>
      <c r="I38" s="85"/>
      <c r="J38" s="85"/>
      <c r="K38" s="85"/>
      <c r="L38" s="85"/>
      <c r="M38" s="85"/>
      <c r="N38" s="135"/>
      <c r="O38" s="131"/>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7" customFormat="1" ht="20.25">
      <c r="B39" s="87"/>
      <c r="C39" s="87"/>
      <c r="D39" s="87"/>
      <c r="E39" s="87"/>
      <c r="F39" s="86"/>
      <c r="N39" s="130"/>
      <c r="O39" s="131"/>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7" customFormat="1" ht="20.25">
      <c r="B40" s="78"/>
      <c r="C40" s="470" t="s">
        <v>358</v>
      </c>
      <c r="D40" s="470"/>
      <c r="E40" s="470"/>
      <c r="F40" s="86"/>
      <c r="N40" s="130"/>
      <c r="O40" s="131"/>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7" customFormat="1" ht="20.25">
      <c r="B41" s="108" t="s">
        <v>351</v>
      </c>
      <c r="C41" s="469" t="s">
        <v>370</v>
      </c>
      <c r="D41" s="469"/>
      <c r="E41" s="469"/>
      <c r="F41" s="107">
        <v>1</v>
      </c>
      <c r="N41" s="130"/>
      <c r="O41" s="131"/>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7" customFormat="1" ht="20.25">
      <c r="B42" s="109" t="s">
        <v>353</v>
      </c>
      <c r="C42" s="469" t="s">
        <v>371</v>
      </c>
      <c r="D42" s="469"/>
      <c r="E42" s="469"/>
      <c r="F42" s="107">
        <v>2</v>
      </c>
      <c r="N42" s="130"/>
      <c r="O42" s="131"/>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7" customFormat="1" ht="20.25">
      <c r="B43" s="110" t="s">
        <v>355</v>
      </c>
      <c r="C43" s="469" t="s">
        <v>372</v>
      </c>
      <c r="D43" s="469"/>
      <c r="E43" s="469"/>
      <c r="F43" s="107">
        <v>3</v>
      </c>
      <c r="N43" s="130"/>
      <c r="O43" s="131"/>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7" customFormat="1" ht="20.25">
      <c r="B44" s="111" t="s">
        <v>357</v>
      </c>
      <c r="C44" s="469" t="s">
        <v>373</v>
      </c>
      <c r="D44" s="469"/>
      <c r="E44" s="469"/>
      <c r="F44" s="107">
        <v>4</v>
      </c>
      <c r="N44" s="130"/>
      <c r="O44" s="131"/>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7" customFormat="1" ht="20.25">
      <c r="B45" s="112" t="s">
        <v>359</v>
      </c>
      <c r="C45" s="469" t="s">
        <v>374</v>
      </c>
      <c r="D45" s="469"/>
      <c r="E45" s="469"/>
      <c r="F45" s="107">
        <v>5</v>
      </c>
      <c r="N45" s="130"/>
      <c r="O45" s="131"/>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7" customFormat="1" ht="20.25">
      <c r="B46" s="85"/>
      <c r="C46" s="85" t="s">
        <v>375</v>
      </c>
      <c r="D46" s="85"/>
      <c r="F46" s="86"/>
      <c r="N46" s="130"/>
      <c r="O46" s="131"/>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7" customFormat="1" ht="20.25">
      <c r="B47" s="85"/>
      <c r="C47" s="85"/>
      <c r="D47" s="85"/>
      <c r="F47" s="86"/>
      <c r="N47" s="130"/>
      <c r="O47" s="131"/>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7" customFormat="1" ht="20.25">
      <c r="B48" s="78"/>
      <c r="C48" s="471" t="s">
        <v>376</v>
      </c>
      <c r="D48" s="471"/>
      <c r="E48" s="471"/>
      <c r="F48" s="86"/>
      <c r="N48" s="130"/>
      <c r="O48" s="131"/>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7" customFormat="1" ht="20.25" customHeight="1">
      <c r="B49" s="80" t="s">
        <v>351</v>
      </c>
      <c r="C49" s="472" t="s">
        <v>377</v>
      </c>
      <c r="D49" s="473"/>
      <c r="E49" s="474"/>
      <c r="F49" s="71">
        <v>1</v>
      </c>
      <c r="N49" s="130"/>
      <c r="O49" s="131"/>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7" customFormat="1" ht="20.25" customHeight="1">
      <c r="B50" s="81" t="s">
        <v>353</v>
      </c>
      <c r="C50" s="472" t="s">
        <v>378</v>
      </c>
      <c r="D50" s="473"/>
      <c r="E50" s="474"/>
      <c r="F50" s="71">
        <v>2</v>
      </c>
      <c r="N50" s="130"/>
      <c r="O50" s="131"/>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7" customFormat="1" ht="20.25" customHeight="1">
      <c r="B51" s="82" t="s">
        <v>355</v>
      </c>
      <c r="C51" s="472" t="s">
        <v>379</v>
      </c>
      <c r="D51" s="473"/>
      <c r="E51" s="474"/>
      <c r="F51" s="71">
        <v>3</v>
      </c>
      <c r="N51" s="130"/>
      <c r="O51" s="131"/>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7" customFormat="1" ht="20.25" customHeight="1">
      <c r="B52" s="83" t="s">
        <v>357</v>
      </c>
      <c r="C52" s="472" t="s">
        <v>380</v>
      </c>
      <c r="D52" s="473"/>
      <c r="E52" s="474"/>
      <c r="F52" s="71">
        <v>4</v>
      </c>
      <c r="N52" s="130"/>
      <c r="O52" s="131"/>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7" customFormat="1" ht="20.25" customHeight="1">
      <c r="B53" s="84" t="s">
        <v>359</v>
      </c>
      <c r="C53" s="472" t="s">
        <v>381</v>
      </c>
      <c r="D53" s="473"/>
      <c r="E53" s="474"/>
      <c r="F53" s="71">
        <v>5</v>
      </c>
      <c r="N53" s="130"/>
      <c r="O53" s="131"/>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7" customFormat="1" ht="20.25">
      <c r="B54" s="85"/>
      <c r="C54" s="85"/>
      <c r="D54" s="85"/>
      <c r="E54" s="85"/>
      <c r="F54" s="86"/>
      <c r="N54" s="130"/>
      <c r="O54" s="131"/>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7" customFormat="1" ht="20.25">
      <c r="N55" s="130"/>
      <c r="O55" s="131"/>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7" customFormat="1" ht="20.25" customHeight="1">
      <c r="B56" s="78"/>
      <c r="C56" s="96" t="s">
        <v>349</v>
      </c>
      <c r="D56" s="96"/>
      <c r="E56" s="96"/>
      <c r="F56" s="86"/>
      <c r="N56" s="130"/>
      <c r="O56" s="131"/>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7" customFormat="1" ht="20.25" customHeight="1">
      <c r="B57" s="80" t="s">
        <v>351</v>
      </c>
      <c r="C57" s="475" t="s">
        <v>382</v>
      </c>
      <c r="D57" s="476"/>
      <c r="E57" s="477"/>
      <c r="F57" s="71">
        <v>1</v>
      </c>
      <c r="N57" s="130"/>
      <c r="O57" s="131"/>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7" customFormat="1" ht="20.25" customHeight="1">
      <c r="B58" s="81" t="s">
        <v>353</v>
      </c>
      <c r="C58" s="475" t="s">
        <v>383</v>
      </c>
      <c r="D58" s="476"/>
      <c r="E58" s="477"/>
      <c r="F58" s="71">
        <v>2</v>
      </c>
      <c r="N58" s="130"/>
      <c r="O58" s="131"/>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7" customFormat="1" ht="20.25" customHeight="1">
      <c r="B59" s="82" t="s">
        <v>355</v>
      </c>
      <c r="C59" s="475" t="s">
        <v>384</v>
      </c>
      <c r="D59" s="476"/>
      <c r="E59" s="477"/>
      <c r="F59" s="71">
        <v>3</v>
      </c>
      <c r="N59" s="130"/>
      <c r="O59" s="131"/>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7" customFormat="1" ht="20.25" customHeight="1">
      <c r="B60" s="83" t="s">
        <v>357</v>
      </c>
      <c r="C60" s="475" t="s">
        <v>385</v>
      </c>
      <c r="D60" s="476"/>
      <c r="E60" s="477"/>
      <c r="F60" s="71">
        <v>4</v>
      </c>
      <c r="N60" s="130"/>
      <c r="O60" s="131"/>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7" customFormat="1" ht="20.25" customHeight="1">
      <c r="B61" s="84" t="s">
        <v>359</v>
      </c>
      <c r="C61" s="475" t="s">
        <v>386</v>
      </c>
      <c r="D61" s="476"/>
      <c r="E61" s="477"/>
      <c r="F61" s="71">
        <v>5</v>
      </c>
      <c r="N61" s="130"/>
      <c r="O61" s="131"/>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7" customFormat="1" ht="20.25">
      <c r="E62" s="88"/>
      <c r="N62" s="130"/>
      <c r="O62" s="131"/>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7" customFormat="1" ht="20.25">
      <c r="E63" s="88"/>
      <c r="N63" s="130"/>
      <c r="O63" s="131"/>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7" customFormat="1" ht="20.25">
      <c r="E64" s="88"/>
      <c r="N64" s="130"/>
      <c r="O64" s="131"/>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7" customFormat="1" ht="20.25">
      <c r="E65" s="88"/>
      <c r="N65" s="130"/>
      <c r="O65" s="131"/>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7" customFormat="1" ht="20.25">
      <c r="E66" s="88"/>
      <c r="N66" s="130"/>
      <c r="O66" s="131"/>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7" customFormat="1" ht="20.25">
      <c r="E67" s="88"/>
      <c r="N67" s="130"/>
      <c r="O67" s="131"/>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7" customFormat="1" ht="20.25">
      <c r="E68" s="88"/>
      <c r="N68" s="130"/>
      <c r="O68" s="131"/>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7" customFormat="1" ht="20.25">
      <c r="E69" s="88"/>
      <c r="N69" s="130"/>
      <c r="O69" s="131"/>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7" customFormat="1" ht="20.25">
      <c r="E70" s="88"/>
      <c r="N70" s="130"/>
      <c r="O70" s="131"/>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7" customFormat="1" ht="20.25">
      <c r="E71" s="88"/>
      <c r="N71" s="130"/>
      <c r="O71" s="131"/>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7" customFormat="1" ht="20.25">
      <c r="E72" s="88"/>
      <c r="N72" s="130"/>
      <c r="O72" s="131"/>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7" customFormat="1" ht="20.25">
      <c r="E73" s="88"/>
      <c r="N73" s="130"/>
      <c r="O73" s="131"/>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7" customFormat="1" ht="20.25">
      <c r="E74" s="88"/>
      <c r="N74" s="130"/>
      <c r="O74" s="131"/>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7" customFormat="1" ht="20.25">
      <c r="E75" s="88"/>
      <c r="N75" s="130"/>
      <c r="O75" s="131"/>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7" customFormat="1" ht="20.25">
      <c r="E76" s="88"/>
      <c r="N76" s="130"/>
      <c r="O76" s="131"/>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7" customFormat="1" ht="20.25">
      <c r="E77" s="88"/>
      <c r="N77" s="130"/>
      <c r="O77" s="131"/>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7" customFormat="1" ht="20.25">
      <c r="E78" s="88"/>
      <c r="N78" s="130"/>
      <c r="O78" s="131"/>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7" customFormat="1" ht="20.25">
      <c r="E79" s="88"/>
      <c r="N79" s="130"/>
      <c r="O79" s="131"/>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7" customFormat="1" ht="20.25">
      <c r="E80" s="88"/>
      <c r="N80" s="130"/>
      <c r="O80" s="131"/>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7" customFormat="1" ht="20.25">
      <c r="E81" s="88"/>
      <c r="N81" s="130"/>
      <c r="O81" s="131"/>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7" customFormat="1" ht="20.25">
      <c r="E82" s="88"/>
      <c r="N82" s="130"/>
      <c r="O82" s="131"/>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7" customFormat="1" ht="20.25">
      <c r="E83" s="88"/>
      <c r="N83" s="130"/>
      <c r="O83" s="131"/>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7" customFormat="1" ht="20.25">
      <c r="E84" s="88"/>
      <c r="N84" s="130"/>
      <c r="O84" s="131"/>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7" customFormat="1" ht="20.25">
      <c r="E85" s="88"/>
      <c r="N85" s="130"/>
      <c r="O85" s="131"/>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7" customFormat="1" ht="20.25">
      <c r="E86" s="88"/>
      <c r="N86" s="130"/>
      <c r="O86" s="131"/>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7" customFormat="1" ht="20.25">
      <c r="E87" s="88"/>
      <c r="N87" s="130"/>
      <c r="O87" s="131"/>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7" customFormat="1" ht="20.25">
      <c r="E88" s="88"/>
      <c r="N88" s="130"/>
      <c r="O88" s="131"/>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7" customFormat="1" ht="20.25">
      <c r="E89" s="88"/>
      <c r="N89" s="130"/>
      <c r="O89" s="131"/>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7" customFormat="1" ht="20.25">
      <c r="E90" s="88"/>
      <c r="N90" s="130"/>
      <c r="O90" s="131"/>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7" customFormat="1" ht="20.25">
      <c r="E91" s="88"/>
      <c r="N91" s="130"/>
      <c r="O91" s="131"/>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7" customFormat="1" ht="20.25">
      <c r="E92" s="88"/>
      <c r="N92" s="130"/>
      <c r="O92" s="131"/>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7" customFormat="1" ht="20.25">
      <c r="E93" s="88"/>
      <c r="N93" s="130"/>
      <c r="O93" s="131"/>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7" customFormat="1" ht="20.25">
      <c r="E94" s="88"/>
      <c r="N94" s="130"/>
      <c r="O94" s="131"/>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7" customFormat="1" ht="20.25">
      <c r="E95" s="88"/>
      <c r="N95" s="130"/>
      <c r="O95" s="131"/>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7" customFormat="1" ht="20.25">
      <c r="E96" s="88"/>
      <c r="N96" s="130"/>
      <c r="O96" s="131"/>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7" customFormat="1" ht="20.25">
      <c r="E97" s="88"/>
      <c r="N97" s="130"/>
      <c r="O97" s="131"/>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7" customFormat="1" ht="20.25">
      <c r="E98" s="88"/>
      <c r="N98" s="130"/>
      <c r="O98" s="131"/>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7" customFormat="1" ht="20.25">
      <c r="E99" s="88"/>
      <c r="N99" s="130"/>
      <c r="O99" s="131"/>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7" customFormat="1" ht="20.25">
      <c r="E100" s="88"/>
      <c r="N100" s="130"/>
      <c r="O100" s="131"/>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7" customFormat="1" ht="20.25">
      <c r="E101" s="88"/>
      <c r="N101" s="130"/>
      <c r="O101" s="131"/>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7" customFormat="1" ht="20.25">
      <c r="E102" s="88"/>
      <c r="N102" s="130"/>
      <c r="O102" s="131"/>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7" customFormat="1" ht="20.25">
      <c r="E103" s="88"/>
      <c r="N103" s="130"/>
      <c r="O103" s="131"/>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7" customFormat="1" ht="20.25">
      <c r="E104" s="88"/>
      <c r="N104" s="130"/>
      <c r="O104" s="131"/>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7" customFormat="1" ht="20.25">
      <c r="E105" s="88"/>
      <c r="N105" s="130"/>
      <c r="O105" s="131"/>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7" customFormat="1" ht="20.25">
      <c r="E106" s="88"/>
      <c r="N106" s="130"/>
      <c r="O106" s="131"/>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7" customFormat="1" ht="20.25">
      <c r="E107" s="88"/>
      <c r="N107" s="130"/>
      <c r="O107" s="131"/>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7" customFormat="1" ht="20.25">
      <c r="E108" s="88"/>
      <c r="N108" s="130"/>
      <c r="O108" s="131"/>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7" customFormat="1" ht="20.25">
      <c r="E109" s="88"/>
      <c r="N109" s="130"/>
      <c r="O109" s="131"/>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7" customFormat="1" ht="20.25">
      <c r="E110" s="88"/>
      <c r="N110" s="130"/>
      <c r="O110" s="131"/>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7" customFormat="1" ht="20.25">
      <c r="E111" s="88"/>
      <c r="N111" s="130"/>
      <c r="O111" s="131"/>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7" customFormat="1" ht="20.25">
      <c r="E112" s="88"/>
      <c r="N112" s="130"/>
      <c r="O112" s="131"/>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7" customFormat="1" ht="20.25">
      <c r="E113" s="88"/>
      <c r="N113" s="130"/>
      <c r="O113" s="131"/>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7" customFormat="1" ht="20.25">
      <c r="E114" s="88"/>
      <c r="N114" s="130"/>
      <c r="O114" s="131"/>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7" customFormat="1" ht="20.25">
      <c r="E115" s="88"/>
      <c r="N115" s="130"/>
      <c r="O115" s="131"/>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7" customFormat="1" ht="20.25">
      <c r="E116" s="88"/>
      <c r="N116" s="130"/>
      <c r="O116" s="131"/>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7" customFormat="1" ht="20.25">
      <c r="E117" s="88"/>
      <c r="N117" s="130"/>
      <c r="O117" s="131"/>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7" customFormat="1" ht="20.25">
      <c r="E118" s="88"/>
      <c r="N118" s="130"/>
      <c r="O118" s="131"/>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7" customFormat="1" ht="20.25">
      <c r="E119" s="88"/>
      <c r="N119" s="130"/>
      <c r="O119" s="131"/>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7" customFormat="1" ht="20.25">
      <c r="E120" s="88"/>
      <c r="N120" s="130"/>
      <c r="O120" s="131"/>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7" customFormat="1" ht="20.25">
      <c r="E121" s="88"/>
      <c r="N121" s="130"/>
      <c r="O121" s="131"/>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7" customFormat="1" ht="20.25">
      <c r="E122" s="88"/>
      <c r="N122" s="130"/>
      <c r="O122" s="131"/>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7" customFormat="1" ht="20.25">
      <c r="E123" s="88"/>
      <c r="N123" s="130"/>
      <c r="O123" s="131"/>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7" customFormat="1" ht="20.25">
      <c r="E124" s="88"/>
      <c r="N124" s="130"/>
      <c r="O124" s="131"/>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7" customFormat="1" ht="20.25">
      <c r="E125" s="88"/>
      <c r="N125" s="130"/>
      <c r="O125" s="131"/>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7" customFormat="1" ht="20.25">
      <c r="E126" s="88"/>
      <c r="N126" s="130"/>
      <c r="O126" s="131"/>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7" customFormat="1" ht="20.25">
      <c r="E127" s="88"/>
      <c r="N127" s="130"/>
      <c r="O127" s="131"/>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7" customFormat="1" ht="20.25">
      <c r="E128" s="88"/>
      <c r="N128" s="130"/>
      <c r="O128" s="131"/>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7" customFormat="1" ht="20.25">
      <c r="E129" s="88"/>
      <c r="N129" s="130"/>
      <c r="O129" s="131"/>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7" customFormat="1" ht="20.25">
      <c r="E130" s="88"/>
      <c r="N130" s="130"/>
      <c r="O130" s="131"/>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7" customFormat="1" ht="20.25">
      <c r="E131" s="88"/>
      <c r="N131" s="130"/>
      <c r="O131" s="131"/>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7" customFormat="1" ht="20.25">
      <c r="E132" s="88"/>
      <c r="N132" s="130"/>
      <c r="O132" s="131"/>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7" customFormat="1" ht="20.25">
      <c r="E133" s="88"/>
      <c r="N133" s="130"/>
      <c r="O133" s="131"/>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7" customFormat="1" ht="20.25">
      <c r="E134" s="88"/>
      <c r="N134" s="130"/>
      <c r="O134" s="131"/>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7" customFormat="1" ht="20.25">
      <c r="E135" s="88"/>
      <c r="N135" s="130"/>
      <c r="O135" s="131"/>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7" customFormat="1" ht="20.25">
      <c r="E136" s="88"/>
      <c r="N136" s="130"/>
      <c r="O136" s="131"/>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7" customFormat="1" ht="20.25">
      <c r="E137" s="88"/>
      <c r="N137" s="130"/>
      <c r="O137" s="131"/>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7" customFormat="1" ht="20.25">
      <c r="E138" s="88"/>
      <c r="N138" s="130"/>
      <c r="O138" s="131"/>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7" customFormat="1" ht="20.25">
      <c r="E139" s="88"/>
      <c r="N139" s="130"/>
      <c r="O139" s="131"/>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7" customFormat="1" ht="20.25">
      <c r="E140" s="88"/>
      <c r="N140" s="130"/>
      <c r="O140" s="131"/>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7" customFormat="1" ht="20.25">
      <c r="E141" s="88"/>
      <c r="N141" s="130"/>
      <c r="O141" s="131"/>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7" customFormat="1" ht="20.25">
      <c r="E142" s="88"/>
      <c r="N142" s="130"/>
      <c r="O142" s="131"/>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7" customFormat="1" ht="20.25">
      <c r="E143" s="88"/>
      <c r="N143" s="130"/>
      <c r="O143" s="131"/>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7" customFormat="1" ht="20.25">
      <c r="E144" s="88"/>
      <c r="N144" s="130"/>
      <c r="O144" s="131"/>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7" customFormat="1" ht="20.25">
      <c r="E145" s="88"/>
      <c r="N145" s="130"/>
      <c r="O145" s="131"/>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7" customFormat="1" ht="20.25">
      <c r="E146" s="88"/>
      <c r="N146" s="130"/>
      <c r="O146" s="131"/>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7" customFormat="1" ht="20.25">
      <c r="E147" s="88"/>
      <c r="N147" s="130"/>
      <c r="O147" s="131"/>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7" customFormat="1" ht="20.25">
      <c r="E148" s="88"/>
      <c r="N148" s="130"/>
      <c r="O148" s="131"/>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7" customFormat="1" ht="20.25">
      <c r="E149" s="88"/>
      <c r="N149" s="130"/>
      <c r="O149" s="131"/>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7" customFormat="1" ht="20.25">
      <c r="E150" s="88"/>
      <c r="N150" s="130"/>
      <c r="O150" s="131"/>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7" customFormat="1" ht="20.25">
      <c r="E151" s="88"/>
      <c r="N151" s="130"/>
      <c r="O151" s="131"/>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7" customFormat="1" ht="20.25">
      <c r="E152" s="88"/>
      <c r="N152" s="130"/>
      <c r="O152" s="131"/>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7" customFormat="1" ht="20.25">
      <c r="E153" s="88"/>
      <c r="N153" s="130"/>
      <c r="O153" s="131"/>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7" customFormat="1" ht="20.25">
      <c r="E154" s="88"/>
      <c r="N154" s="130"/>
      <c r="O154" s="131"/>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7" customFormat="1" ht="20.25">
      <c r="E155" s="88"/>
      <c r="N155" s="130"/>
      <c r="O155" s="131"/>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7" customFormat="1" ht="20.25">
      <c r="E156" s="88"/>
      <c r="N156" s="130"/>
      <c r="O156" s="131"/>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7" customFormat="1" ht="20.25">
      <c r="E157" s="88"/>
      <c r="N157" s="130"/>
      <c r="O157" s="131"/>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7" customFormat="1" ht="20.25">
      <c r="E158" s="88"/>
      <c r="N158" s="130"/>
      <c r="O158" s="131"/>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7" customFormat="1" ht="20.25">
      <c r="E159" s="88"/>
      <c r="N159" s="130"/>
      <c r="O159" s="131"/>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7" customFormat="1" ht="20.25">
      <c r="E160" s="88"/>
      <c r="N160" s="130"/>
      <c r="O160" s="131"/>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7" customFormat="1" ht="20.25">
      <c r="E161" s="88"/>
      <c r="N161" s="130"/>
      <c r="O161" s="131"/>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7" customFormat="1" ht="20.25">
      <c r="E162" s="88"/>
      <c r="N162" s="130"/>
      <c r="O162" s="131"/>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7" customFormat="1" ht="20.25">
      <c r="E163" s="88"/>
      <c r="N163" s="130"/>
      <c r="O163" s="131"/>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7" customFormat="1" ht="20.25">
      <c r="E164" s="88"/>
      <c r="N164" s="130"/>
      <c r="O164" s="131"/>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7" customFormat="1" ht="20.25">
      <c r="E165" s="88"/>
      <c r="N165" s="130"/>
      <c r="O165" s="131"/>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7" customFormat="1" ht="20.25">
      <c r="E166" s="88"/>
      <c r="N166" s="130"/>
      <c r="O166" s="13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7" customFormat="1" ht="20.25">
      <c r="E167" s="88"/>
      <c r="N167" s="130"/>
      <c r="O167" s="131"/>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7" customFormat="1" ht="20.25">
      <c r="E168" s="88"/>
      <c r="N168" s="130"/>
      <c r="O168" s="131"/>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7" customFormat="1" ht="20.25">
      <c r="E169" s="88"/>
      <c r="N169" s="130"/>
      <c r="O169" s="131"/>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7" customFormat="1" ht="20.25">
      <c r="E170" s="88"/>
      <c r="N170" s="130"/>
      <c r="O170" s="131"/>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7" customFormat="1" ht="20.25">
      <c r="E171" s="88"/>
      <c r="N171" s="130"/>
      <c r="O171" s="131"/>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7" customFormat="1" ht="20.25">
      <c r="E172" s="88"/>
      <c r="N172" s="130"/>
      <c r="O172" s="131"/>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7" customFormat="1" ht="20.25">
      <c r="E173" s="88"/>
      <c r="N173" s="130"/>
      <c r="O173" s="131"/>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7" customFormat="1" ht="20.25">
      <c r="E174" s="88"/>
      <c r="N174" s="130"/>
      <c r="O174" s="131"/>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7" customFormat="1" ht="20.25">
      <c r="E175" s="88"/>
      <c r="N175" s="130"/>
      <c r="O175" s="131"/>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7" customFormat="1" ht="20.25">
      <c r="E176" s="88"/>
      <c r="N176" s="130"/>
      <c r="O176" s="131"/>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7" customFormat="1" ht="20.25">
      <c r="E177" s="88"/>
      <c r="N177" s="130"/>
      <c r="O177" s="131"/>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7" customFormat="1" ht="20.25">
      <c r="E178" s="88"/>
      <c r="N178" s="130"/>
      <c r="O178" s="131"/>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7" customFormat="1" ht="20.25">
      <c r="E179" s="88"/>
      <c r="N179" s="130"/>
      <c r="O179" s="131"/>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7" customFormat="1" ht="20.25">
      <c r="E180" s="88"/>
      <c r="N180" s="130"/>
      <c r="O180" s="131"/>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7" customFormat="1" ht="20.25">
      <c r="E181" s="88"/>
      <c r="N181" s="130"/>
      <c r="O181" s="131"/>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7" customFormat="1" ht="20.25">
      <c r="E182" s="88"/>
      <c r="N182" s="130"/>
      <c r="O182" s="131"/>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7" customFormat="1" ht="20.25">
      <c r="E183" s="88"/>
      <c r="N183" s="130"/>
      <c r="O183" s="131"/>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7" customFormat="1" ht="20.25">
      <c r="E184" s="88"/>
      <c r="N184" s="130"/>
      <c r="O184" s="131"/>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7" customFormat="1" ht="20.25">
      <c r="E185" s="88"/>
      <c r="N185" s="130"/>
      <c r="O185" s="131"/>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7" customFormat="1" ht="20.25">
      <c r="E186" s="88"/>
      <c r="N186" s="130"/>
      <c r="O186" s="131"/>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7" customFormat="1" ht="20.25">
      <c r="E187" s="88"/>
      <c r="N187" s="130"/>
      <c r="O187" s="131"/>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7" customFormat="1" ht="20.25">
      <c r="E188" s="88"/>
      <c r="N188" s="130"/>
      <c r="O188" s="131"/>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7" customFormat="1" ht="20.25">
      <c r="E189" s="88"/>
      <c r="N189" s="130"/>
      <c r="O189" s="131"/>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7" customFormat="1" ht="20.25">
      <c r="E190" s="88"/>
      <c r="N190" s="130"/>
      <c r="O190" s="131"/>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7" customFormat="1" ht="20.25">
      <c r="E191" s="88"/>
      <c r="N191" s="130"/>
      <c r="O191" s="131"/>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7" customFormat="1" ht="20.25">
      <c r="E192" s="88"/>
      <c r="N192" s="130"/>
      <c r="O192" s="131"/>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7" customFormat="1" ht="20.25">
      <c r="E193" s="88"/>
      <c r="N193" s="130"/>
      <c r="O193" s="131"/>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7" customFormat="1" ht="20.25">
      <c r="E194" s="88"/>
      <c r="N194" s="130"/>
      <c r="O194" s="131"/>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7" customFormat="1" ht="20.25">
      <c r="E195" s="88"/>
      <c r="N195" s="130"/>
      <c r="O195" s="131"/>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7" customFormat="1" ht="20.25">
      <c r="E196" s="88"/>
      <c r="N196" s="130"/>
      <c r="O196" s="131"/>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7" customFormat="1" ht="20.25">
      <c r="E197" s="88"/>
      <c r="N197" s="130"/>
      <c r="O197" s="131"/>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7" customFormat="1" ht="20.25">
      <c r="E198" s="88"/>
      <c r="N198" s="130"/>
      <c r="O198" s="131"/>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8"/>
      <c r="N199" s="128"/>
      <c r="O199" s="1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8"/>
      <c r="O200" s="1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8"/>
      <c r="O201" s="1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8"/>
      <c r="O202" s="1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8"/>
      <c r="O203" s="1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8"/>
      <c r="O204" s="1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8"/>
      <c r="O205" s="1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8"/>
      <c r="O206" s="1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8"/>
      <c r="O207" s="1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8"/>
      <c r="O208" s="1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8"/>
      <c r="O209" s="1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8"/>
      <c r="O210" s="1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8"/>
      <c r="O211" s="1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8"/>
      <c r="O212" s="1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8"/>
      <c r="O213" s="1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8"/>
      <c r="O214" s="1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8"/>
      <c r="O215" s="1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8"/>
      <c r="O216" s="1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8"/>
      <c r="O217" s="1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8"/>
      <c r="O218" s="1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8"/>
      <c r="O219" s="1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8"/>
      <c r="O220" s="1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8"/>
      <c r="O221" s="1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8"/>
      <c r="O222" s="1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8"/>
      <c r="O223" s="1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8"/>
      <c r="O224" s="1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8"/>
      <c r="O225" s="1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8"/>
      <c r="O226" s="1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8"/>
      <c r="O227" s="1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8"/>
      <c r="O228" s="1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8"/>
      <c r="O229" s="1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8"/>
      <c r="O230" s="1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8"/>
      <c r="O231" s="1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8"/>
      <c r="O232" s="1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8"/>
      <c r="O233" s="1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8"/>
      <c r="O234" s="1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8"/>
      <c r="O235" s="1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8"/>
      <c r="O236" s="1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8"/>
      <c r="O237" s="1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8"/>
      <c r="O238" s="1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8"/>
      <c r="O239" s="1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8"/>
      <c r="O240" s="1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8"/>
      <c r="O241" s="1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8"/>
      <c r="O242" s="1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8"/>
      <c r="O243" s="1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8"/>
      <c r="O244" s="1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8"/>
      <c r="O245" s="1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8"/>
      <c r="O246" s="1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8"/>
      <c r="O247" s="1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8"/>
      <c r="O248" s="1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8"/>
      <c r="O249" s="1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8"/>
      <c r="O250" s="1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8"/>
      <c r="O251" s="1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8"/>
      <c r="O252" s="1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8"/>
      <c r="O253" s="1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8"/>
      <c r="O254" s="1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8"/>
      <c r="O255" s="1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8"/>
      <c r="O256" s="1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8"/>
      <c r="O257" s="1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8"/>
      <c r="O258" s="1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8"/>
      <c r="O259" s="1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8"/>
      <c r="O260" s="1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8"/>
      <c r="O261" s="1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8"/>
      <c r="O262" s="1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8"/>
      <c r="O263" s="1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8"/>
      <c r="O264" s="1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8"/>
      <c r="O265" s="1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8"/>
      <c r="O266" s="1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8"/>
      <c r="O267" s="1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8"/>
      <c r="O268" s="1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8"/>
      <c r="O269" s="1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8"/>
      <c r="O270" s="1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8"/>
      <c r="O271" s="1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8"/>
      <c r="O272" s="1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8"/>
      <c r="O273" s="1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8"/>
      <c r="O274" s="1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8"/>
      <c r="O275" s="1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8"/>
      <c r="O276" s="1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8"/>
      <c r="O277" s="1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8"/>
      <c r="O278" s="1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8"/>
      <c r="O279" s="1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8"/>
      <c r="O280" s="1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8"/>
      <c r="O281" s="1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8"/>
      <c r="O282" s="1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8"/>
      <c r="O283" s="1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8"/>
      <c r="O284" s="1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8"/>
      <c r="O285" s="1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8"/>
      <c r="O286" s="1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8"/>
      <c r="O287" s="1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8"/>
      <c r="O288" s="1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8"/>
      <c r="O289" s="1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8"/>
      <c r="O290" s="1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8"/>
      <c r="O291" s="1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8"/>
      <c r="O292" s="1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8"/>
      <c r="O293" s="1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8"/>
      <c r="O294" s="1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8"/>
      <c r="O295" s="1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8"/>
      <c r="O296" s="1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8"/>
      <c r="O297" s="1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8"/>
      <c r="O298" s="1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8"/>
      <c r="O299" s="1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8"/>
      <c r="O300" s="1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8"/>
      <c r="O301" s="1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8"/>
      <c r="O302" s="1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8"/>
      <c r="O303" s="1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8"/>
      <c r="O304" s="1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8"/>
      <c r="O305" s="1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8"/>
      <c r="O306" s="1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8"/>
      <c r="O307" s="1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8"/>
      <c r="O308" s="1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8"/>
      <c r="O309" s="1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8"/>
      <c r="O310" s="1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8"/>
      <c r="O311" s="1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8"/>
      <c r="O312" s="1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8"/>
      <c r="O313" s="1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8"/>
      <c r="O314" s="1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8"/>
      <c r="O315" s="1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8"/>
      <c r="O316" s="1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8"/>
      <c r="O317" s="1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8"/>
      <c r="O318" s="1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8"/>
      <c r="O319" s="1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8"/>
      <c r="O320" s="1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8"/>
      <c r="O321" s="1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8"/>
      <c r="O322" s="1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8"/>
      <c r="O323" s="1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8"/>
      <c r="O324" s="1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8"/>
      <c r="O325" s="1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8"/>
      <c r="O326" s="1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8"/>
      <c r="O327" s="1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8"/>
      <c r="O328" s="1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8"/>
      <c r="O329" s="1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8"/>
      <c r="O330" s="1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8"/>
      <c r="O331" s="1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8"/>
      <c r="O332" s="1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8"/>
      <c r="O333" s="1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8"/>
      <c r="O334" s="1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8"/>
      <c r="O335" s="1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8"/>
      <c r="O336" s="1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8"/>
      <c r="O337" s="1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8"/>
      <c r="O338" s="1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8"/>
      <c r="O339" s="1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8"/>
      <c r="O340" s="1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8"/>
      <c r="O341" s="1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8"/>
      <c r="O342" s="1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8"/>
      <c r="O343" s="1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8"/>
      <c r="O344" s="1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8"/>
      <c r="O345" s="1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8"/>
      <c r="O346" s="1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8"/>
      <c r="O347" s="1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8"/>
      <c r="O348" s="1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8"/>
      <c r="O349" s="1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8"/>
      <c r="O350" s="1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8"/>
      <c r="O351" s="1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8"/>
      <c r="O352" s="1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8"/>
      <c r="O353" s="1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8"/>
      <c r="O354" s="1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8"/>
      <c r="O355" s="1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8"/>
      <c r="O356" s="1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8"/>
      <c r="O357" s="1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8"/>
      <c r="O358" s="1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8"/>
      <c r="O359" s="1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8"/>
      <c r="O360" s="1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8"/>
      <c r="O361" s="1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8"/>
      <c r="O362" s="1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8"/>
      <c r="O363" s="1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8"/>
      <c r="O364" s="1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8"/>
      <c r="O365" s="1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8"/>
      <c r="O366" s="1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8"/>
      <c r="O367" s="1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8"/>
      <c r="O368" s="1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8"/>
      <c r="O369" s="1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8"/>
      <c r="O370" s="1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8"/>
      <c r="O371" s="1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8"/>
      <c r="O372" s="1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8"/>
      <c r="O373" s="1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8"/>
      <c r="O374" s="1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8"/>
      <c r="O375" s="1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8"/>
      <c r="O376" s="1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8"/>
      <c r="O377" s="1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8"/>
      <c r="O378" s="1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8"/>
      <c r="O379" s="1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8"/>
      <c r="O380" s="1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8"/>
      <c r="O381" s="1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8"/>
      <c r="O382" s="1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8"/>
      <c r="O383" s="1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8"/>
      <c r="O384" s="1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8"/>
      <c r="O385" s="1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8"/>
      <c r="O386" s="1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8"/>
      <c r="O387" s="1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8"/>
      <c r="O388" s="1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8"/>
      <c r="O389" s="1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8"/>
      <c r="O390" s="1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8"/>
      <c r="O391" s="1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8"/>
      <c r="O392" s="1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8"/>
      <c r="O393" s="1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8"/>
      <c r="O394" s="1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8"/>
      <c r="O395" s="1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8"/>
      <c r="O396" s="1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8"/>
      <c r="O397" s="1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8"/>
      <c r="O398" s="1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8"/>
      <c r="O399" s="1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8"/>
      <c r="O400" s="1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8"/>
      <c r="O401" s="1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8"/>
      <c r="O402" s="1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8"/>
      <c r="O403" s="1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8"/>
      <c r="O404" s="1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8"/>
      <c r="O405" s="1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8"/>
      <c r="O406" s="1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8"/>
      <c r="O407" s="1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8"/>
      <c r="O408" s="1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8"/>
      <c r="O409" s="1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8"/>
      <c r="O410" s="1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8"/>
      <c r="O411" s="1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8"/>
      <c r="O412" s="1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8"/>
      <c r="O413" s="1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8"/>
      <c r="O414" s="1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8"/>
      <c r="O415" s="1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8"/>
      <c r="O416" s="1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8"/>
      <c r="O417" s="1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8"/>
      <c r="O418" s="1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8"/>
      <c r="O419" s="1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8"/>
      <c r="O420" s="1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8"/>
      <c r="O421" s="1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8"/>
      <c r="O422" s="1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8"/>
      <c r="O423" s="1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8"/>
      <c r="O424" s="1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8"/>
      <c r="O425" s="1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8"/>
      <c r="O426" s="1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8"/>
      <c r="O427" s="1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8"/>
      <c r="O428" s="1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8"/>
      <c r="O429" s="1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8"/>
      <c r="O430" s="1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8"/>
      <c r="O431" s="1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8"/>
      <c r="O432" s="1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8"/>
      <c r="O433" s="1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8"/>
      <c r="O434" s="1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8"/>
      <c r="O435" s="1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8"/>
      <c r="O436" s="1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8"/>
      <c r="O437" s="1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8"/>
      <c r="O438" s="1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8"/>
      <c r="O439" s="1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8"/>
      <c r="O440" s="1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8"/>
      <c r="O441" s="1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8"/>
      <c r="O442" s="1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8"/>
      <c r="O443" s="1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8"/>
      <c r="O444" s="1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8"/>
      <c r="O445" s="1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8"/>
      <c r="O446" s="1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8"/>
      <c r="O447" s="1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8"/>
      <c r="O448" s="1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8"/>
      <c r="O449" s="1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8"/>
      <c r="O450" s="1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8"/>
      <c r="O451" s="1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8"/>
      <c r="O452" s="1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8"/>
      <c r="O453" s="1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8"/>
      <c r="O454" s="1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8"/>
      <c r="O455" s="1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8"/>
      <c r="O456" s="1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8"/>
      <c r="O457" s="1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8"/>
      <c r="O458" s="1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8"/>
      <c r="O459" s="1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8"/>
      <c r="O460" s="1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8"/>
      <c r="O461" s="1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8"/>
      <c r="O462" s="1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8"/>
      <c r="O463" s="1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8"/>
      <c r="O464" s="1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8"/>
      <c r="O465" s="1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8"/>
      <c r="O466" s="1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8"/>
      <c r="O467" s="1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8"/>
      <c r="O468" s="1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8"/>
      <c r="O469" s="1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8"/>
      <c r="O470" s="1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8"/>
      <c r="O471" s="1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8"/>
      <c r="O472" s="1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8"/>
      <c r="O473" s="1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8"/>
      <c r="O474" s="1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8"/>
      <c r="O475" s="1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8"/>
      <c r="O476" s="1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8"/>
      <c r="O477" s="1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8"/>
      <c r="O478" s="1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8"/>
      <c r="O479" s="1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8"/>
      <c r="O480" s="1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8"/>
      <c r="O481" s="1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8"/>
      <c r="O482" s="1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8"/>
      <c r="O483" s="1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8"/>
      <c r="O484" s="1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8"/>
      <c r="O485" s="1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8"/>
      <c r="O486" s="1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8"/>
      <c r="O487" s="1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8"/>
      <c r="O488" s="1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8"/>
      <c r="O489" s="1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8"/>
      <c r="O490" s="1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8"/>
      <c r="O491" s="1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8"/>
      <c r="O492" s="1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8"/>
      <c r="O493" s="1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8"/>
      <c r="O494" s="1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8"/>
      <c r="O495" s="1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8"/>
      <c r="O496" s="1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8"/>
      <c r="O497" s="1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8"/>
      <c r="O498" s="1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8"/>
      <c r="O499" s="1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8"/>
      <c r="O500" s="1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8"/>
      <c r="O501" s="1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8"/>
      <c r="O502" s="1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8"/>
      <c r="O503" s="1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8"/>
      <c r="O504" s="1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8"/>
      <c r="O505" s="1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8"/>
      <c r="O506" s="1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8"/>
      <c r="O507" s="1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8"/>
      <c r="O508" s="1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8"/>
      <c r="O509" s="1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8"/>
      <c r="O510" s="1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8"/>
      <c r="O511" s="1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8"/>
      <c r="O512" s="1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8"/>
      <c r="O513" s="1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8"/>
      <c r="O514" s="1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8"/>
      <c r="O515" s="1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8"/>
      <c r="O516" s="1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8"/>
      <c r="O517" s="1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8"/>
      <c r="O518" s="1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8"/>
      <c r="O519" s="1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8"/>
      <c r="O520" s="1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8"/>
      <c r="O521" s="1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8"/>
      <c r="O522" s="1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8"/>
      <c r="O523" s="1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8"/>
      <c r="O524" s="1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8"/>
      <c r="O525" s="1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8"/>
      <c r="O526" s="1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8"/>
      <c r="O527" s="1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8"/>
      <c r="O528" s="1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8"/>
      <c r="O529" s="1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8"/>
      <c r="O530" s="1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8"/>
      <c r="O531" s="1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8"/>
      <c r="O532" s="1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8"/>
      <c r="O533" s="1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8"/>
      <c r="O534" s="1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8"/>
      <c r="O535" s="1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8"/>
      <c r="O536" s="1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8"/>
      <c r="O537" s="1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8"/>
      <c r="O538" s="1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8"/>
      <c r="O539" s="1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8"/>
      <c r="O540" s="1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8"/>
      <c r="O541" s="1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8"/>
      <c r="O542" s="1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8"/>
      <c r="O543" s="1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8"/>
      <c r="O544" s="1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8"/>
      <c r="O545" s="1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8"/>
      <c r="O546" s="1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8"/>
      <c r="O547" s="1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8"/>
      <c r="O548" s="1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8"/>
      <c r="O549" s="1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8"/>
      <c r="O550" s="1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8"/>
      <c r="O551" s="1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8"/>
      <c r="O552" s="1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8"/>
      <c r="O553" s="1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8"/>
      <c r="O554" s="1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8"/>
      <c r="O555" s="1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8"/>
      <c r="O556" s="1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8"/>
      <c r="O557" s="1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8"/>
      <c r="O558" s="1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8"/>
      <c r="O559" s="1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8"/>
      <c r="O560" s="1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8"/>
      <c r="O561" s="1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8"/>
      <c r="O562" s="1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8"/>
      <c r="O563" s="1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8"/>
      <c r="O564" s="1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8"/>
      <c r="O565" s="1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8"/>
      <c r="O566" s="1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8"/>
      <c r="O567" s="1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8"/>
      <c r="O568" s="1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8"/>
      <c r="O569" s="1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8"/>
      <c r="O570" s="1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8"/>
      <c r="O571" s="1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8"/>
      <c r="O572" s="1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8"/>
      <c r="O573" s="1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8"/>
      <c r="O574" s="1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8"/>
      <c r="O575" s="1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8"/>
      <c r="O576" s="1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8"/>
      <c r="O577" s="1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8"/>
      <c r="O578" s="1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8"/>
      <c r="O579" s="1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8"/>
      <c r="O580" s="1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8"/>
      <c r="O581" s="1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8"/>
      <c r="O582" s="1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8"/>
      <c r="O583" s="1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8"/>
      <c r="O584" s="1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8"/>
      <c r="O585" s="1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8"/>
      <c r="O586" s="1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8"/>
      <c r="O587" s="1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8"/>
      <c r="O588" s="1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8"/>
      <c r="O589" s="1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8"/>
      <c r="O590" s="1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8"/>
      <c r="O591" s="1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8"/>
      <c r="O592" s="1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8"/>
      <c r="O593" s="1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8"/>
      <c r="O594" s="1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8"/>
      <c r="O595" s="1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8"/>
      <c r="O596" s="1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8"/>
      <c r="O597" s="1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8"/>
      <c r="O598" s="1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8"/>
      <c r="O599" s="1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8"/>
      <c r="O600" s="1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8"/>
      <c r="O601" s="1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8"/>
      <c r="O602" s="1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8"/>
      <c r="O603" s="1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8"/>
      <c r="O604" s="1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8"/>
      <c r="O605" s="1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8"/>
      <c r="O606" s="1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8"/>
      <c r="O607" s="1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8"/>
      <c r="O608" s="1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8"/>
      <c r="O609" s="1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8"/>
      <c r="O610" s="1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8"/>
      <c r="O611" s="1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8"/>
      <c r="O612" s="1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8"/>
      <c r="O613" s="1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8"/>
      <c r="O614" s="1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8"/>
      <c r="O615" s="1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8"/>
      <c r="O616" s="1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8"/>
      <c r="O617" s="1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8"/>
      <c r="O618" s="1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8"/>
      <c r="O619" s="1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8"/>
      <c r="O620" s="1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8"/>
      <c r="O621" s="1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8"/>
      <c r="O622" s="1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8"/>
      <c r="O623" s="1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8"/>
      <c r="O624" s="1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8"/>
      <c r="O625" s="1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8"/>
      <c r="O626" s="1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8"/>
      <c r="O627" s="1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8"/>
      <c r="O628" s="1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8"/>
      <c r="O629" s="1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8"/>
      <c r="O630" s="1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8"/>
      <c r="O631" s="1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8"/>
      <c r="O632" s="1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8"/>
      <c r="O633" s="1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8"/>
      <c r="O634" s="1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8"/>
      <c r="O635" s="1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8"/>
      <c r="O636" s="1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8"/>
      <c r="O637" s="1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8"/>
      <c r="O638" s="1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8"/>
      <c r="O639" s="1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8"/>
      <c r="O640" s="1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8"/>
      <c r="O641" s="1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8"/>
      <c r="O642" s="1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8"/>
      <c r="O643" s="1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8"/>
      <c r="O644" s="1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8"/>
      <c r="O645" s="1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8"/>
      <c r="O646" s="1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8"/>
      <c r="O647" s="1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8"/>
      <c r="O648" s="1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8"/>
      <c r="O649" s="1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8"/>
      <c r="O650" s="1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8"/>
      <c r="O651" s="1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8"/>
      <c r="O652" s="1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8"/>
      <c r="O653" s="1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8"/>
      <c r="O654" s="1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8"/>
      <c r="O655" s="1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8"/>
      <c r="O656" s="1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8"/>
      <c r="O657" s="1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8"/>
      <c r="O658" s="1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8"/>
      <c r="O659" s="1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8"/>
      <c r="O660" s="1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8"/>
      <c r="O661" s="1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8"/>
      <c r="O662" s="1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8"/>
      <c r="O663" s="1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8"/>
      <c r="O664" s="1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8"/>
      <c r="O665" s="1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8"/>
      <c r="O666" s="1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8"/>
      <c r="O667" s="1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8"/>
      <c r="O668" s="1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8"/>
      <c r="O669" s="1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8"/>
      <c r="O670" s="1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8"/>
      <c r="O671" s="1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8"/>
      <c r="O672" s="1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8"/>
      <c r="O673" s="1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8"/>
      <c r="O674" s="1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8"/>
      <c r="O675" s="1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8"/>
      <c r="O676" s="1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8"/>
      <c r="O677" s="1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8"/>
      <c r="O678" s="1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8"/>
      <c r="O679" s="1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8"/>
      <c r="O680" s="1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8"/>
      <c r="O681" s="1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8"/>
      <c r="O682" s="1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8"/>
      <c r="O683" s="1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8"/>
      <c r="O684" s="1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8"/>
      <c r="O685" s="1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8"/>
      <c r="O686" s="1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8"/>
      <c r="O687" s="1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8"/>
      <c r="O688" s="1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8"/>
      <c r="O689" s="1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8"/>
      <c r="O690" s="1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8"/>
      <c r="O691" s="1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8"/>
      <c r="O692" s="1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8"/>
      <c r="O693" s="1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8"/>
      <c r="O694" s="1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8"/>
      <c r="O695" s="1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8"/>
      <c r="O696" s="1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8"/>
      <c r="O697" s="1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8"/>
      <c r="O698" s="1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8"/>
      <c r="O699" s="1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8"/>
      <c r="O700" s="1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8"/>
      <c r="O701" s="1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8"/>
      <c r="O702" s="1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8"/>
      <c r="O703" s="1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8"/>
      <c r="O704" s="1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8"/>
      <c r="O705" s="1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8"/>
      <c r="O706" s="1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8"/>
      <c r="O707" s="1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8"/>
      <c r="O708" s="1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8"/>
      <c r="O709" s="1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8"/>
      <c r="O710" s="1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8"/>
      <c r="O711" s="1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8"/>
      <c r="O712" s="1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8"/>
      <c r="O713" s="1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8"/>
      <c r="O714" s="1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8"/>
      <c r="O715" s="1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8"/>
      <c r="O716" s="1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8"/>
      <c r="O717" s="1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8"/>
      <c r="O718" s="1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480" t="s">
        <v>387</v>
      </c>
      <c r="C4" s="481"/>
      <c r="D4" s="481"/>
      <c r="E4" s="482" t="s">
        <v>388</v>
      </c>
      <c r="F4" s="482"/>
      <c r="G4" s="482"/>
      <c r="H4" s="482"/>
      <c r="I4" s="483"/>
      <c r="Q4" s="484" t="s">
        <v>389</v>
      </c>
      <c r="R4" s="484"/>
    </row>
    <row r="5" spans="2:19">
      <c r="B5" s="480"/>
      <c r="C5" s="481"/>
      <c r="D5" s="481"/>
      <c r="E5" s="482"/>
      <c r="F5" s="482"/>
      <c r="G5" s="482"/>
      <c r="H5" s="482"/>
      <c r="I5" s="483"/>
      <c r="Q5" s="484"/>
      <c r="R5" s="484"/>
    </row>
    <row r="6" spans="2:19">
      <c r="B6" s="480"/>
      <c r="C6" s="481"/>
      <c r="D6" s="481"/>
      <c r="E6" s="482"/>
      <c r="F6" s="482"/>
      <c r="G6" s="482"/>
      <c r="H6" s="482"/>
      <c r="I6" s="483"/>
      <c r="Q6" s="484"/>
      <c r="R6" s="484"/>
    </row>
    <row r="7" spans="2:19" ht="15.75" thickBot="1">
      <c r="B7" s="117"/>
      <c r="I7" s="118"/>
    </row>
    <row r="8" spans="2:19" ht="62.25" customHeight="1" thickBot="1">
      <c r="B8" s="485" t="s">
        <v>331</v>
      </c>
      <c r="C8" s="486"/>
      <c r="D8" s="57" t="s">
        <v>390</v>
      </c>
      <c r="E8" s="58">
        <v>5</v>
      </c>
      <c r="F8" s="58">
        <v>10</v>
      </c>
      <c r="G8" s="58">
        <v>15</v>
      </c>
      <c r="H8" s="58">
        <v>20</v>
      </c>
      <c r="I8" s="119">
        <v>25</v>
      </c>
      <c r="K8" s="487" t="s">
        <v>391</v>
      </c>
      <c r="L8" s="488"/>
      <c r="M8" s="488"/>
      <c r="N8" s="488"/>
      <c r="O8" s="488"/>
      <c r="P8" s="489"/>
      <c r="Q8" s="490" t="s">
        <v>392</v>
      </c>
      <c r="R8" s="490"/>
      <c r="S8" s="17" t="s">
        <v>393</v>
      </c>
    </row>
    <row r="9" spans="2:19" ht="62.25" customHeight="1" thickBot="1">
      <c r="B9" s="485"/>
      <c r="C9" s="486"/>
      <c r="D9" s="57" t="s">
        <v>394</v>
      </c>
      <c r="E9" s="59">
        <v>4</v>
      </c>
      <c r="F9" s="59">
        <v>8</v>
      </c>
      <c r="G9" s="58">
        <v>12</v>
      </c>
      <c r="H9" s="58">
        <v>16</v>
      </c>
      <c r="I9" s="119">
        <v>20</v>
      </c>
      <c r="K9" s="491" t="s">
        <v>395</v>
      </c>
      <c r="L9" s="492"/>
      <c r="M9" s="492"/>
      <c r="N9" s="492"/>
      <c r="O9" s="492"/>
      <c r="P9" s="492"/>
      <c r="Q9" s="493" t="s">
        <v>396</v>
      </c>
      <c r="R9" s="494"/>
      <c r="S9" s="17" t="s">
        <v>328</v>
      </c>
    </row>
    <row r="10" spans="2:19" ht="62.25" customHeight="1" thickBot="1">
      <c r="B10" s="485"/>
      <c r="C10" s="486"/>
      <c r="D10" s="57" t="s">
        <v>397</v>
      </c>
      <c r="E10" s="59">
        <v>3</v>
      </c>
      <c r="F10" s="59">
        <v>6</v>
      </c>
      <c r="G10" s="59">
        <v>9</v>
      </c>
      <c r="H10" s="58">
        <v>12</v>
      </c>
      <c r="I10" s="119">
        <v>15</v>
      </c>
      <c r="K10" s="495" t="s">
        <v>355</v>
      </c>
      <c r="L10" s="496"/>
      <c r="M10" s="496"/>
      <c r="N10" s="496"/>
      <c r="O10" s="496"/>
      <c r="P10" s="496"/>
      <c r="Q10" s="490" t="s">
        <v>398</v>
      </c>
      <c r="R10" s="490"/>
      <c r="S10" s="17" t="s">
        <v>399</v>
      </c>
    </row>
    <row r="11" spans="2:19" ht="62.25" customHeight="1">
      <c r="B11" s="485"/>
      <c r="C11" s="486"/>
      <c r="D11" s="57" t="s">
        <v>400</v>
      </c>
      <c r="E11" s="60">
        <v>2</v>
      </c>
      <c r="F11" s="59">
        <v>4</v>
      </c>
      <c r="G11" s="59">
        <v>6</v>
      </c>
      <c r="H11" s="58">
        <v>8</v>
      </c>
      <c r="I11" s="119">
        <v>10</v>
      </c>
      <c r="K11" s="497" t="s">
        <v>401</v>
      </c>
      <c r="L11" s="498"/>
      <c r="M11" s="498"/>
      <c r="N11" s="498"/>
      <c r="O11" s="498"/>
      <c r="P11" s="498"/>
      <c r="Q11" s="490" t="s">
        <v>327</v>
      </c>
      <c r="R11" s="499"/>
      <c r="S11" s="17" t="s">
        <v>327</v>
      </c>
    </row>
    <row r="12" spans="2:19" ht="62.25" customHeight="1">
      <c r="B12" s="485"/>
      <c r="C12" s="486"/>
      <c r="D12" s="57" t="s">
        <v>402</v>
      </c>
      <c r="E12" s="60">
        <v>1</v>
      </c>
      <c r="F12" s="60">
        <v>2</v>
      </c>
      <c r="G12" s="59">
        <v>3</v>
      </c>
      <c r="H12" s="58">
        <v>4</v>
      </c>
      <c r="I12" s="119">
        <v>5</v>
      </c>
    </row>
    <row r="13" spans="2:19" ht="62.25" customHeight="1" thickBot="1">
      <c r="B13" s="120"/>
      <c r="C13" s="478" t="s">
        <v>403</v>
      </c>
      <c r="D13" s="479"/>
      <c r="E13" s="121" t="s">
        <v>404</v>
      </c>
      <c r="F13" s="121" t="s">
        <v>405</v>
      </c>
      <c r="G13" s="121" t="s">
        <v>406</v>
      </c>
      <c r="H13" s="121" t="s">
        <v>407</v>
      </c>
      <c r="I13" s="122" t="s">
        <v>408</v>
      </c>
    </row>
    <row r="17" spans="4:6">
      <c r="D17" s="17"/>
      <c r="E17" s="17"/>
      <c r="F17" s="17"/>
    </row>
    <row r="18" spans="4:6" ht="15.75">
      <c r="D18" s="22" t="s">
        <v>409</v>
      </c>
      <c r="E18" s="123" t="s">
        <v>401</v>
      </c>
      <c r="F18" s="123">
        <v>1</v>
      </c>
    </row>
    <row r="19" spans="4:6">
      <c r="D19" s="22" t="s">
        <v>410</v>
      </c>
      <c r="E19" s="22" t="s">
        <v>401</v>
      </c>
      <c r="F19" s="22">
        <v>2</v>
      </c>
    </row>
    <row r="20" spans="4:6">
      <c r="D20" s="22" t="s">
        <v>411</v>
      </c>
      <c r="E20" s="22" t="s">
        <v>355</v>
      </c>
      <c r="F20" s="22">
        <v>2</v>
      </c>
    </row>
    <row r="21" spans="4:6">
      <c r="D21" s="22" t="s">
        <v>412</v>
      </c>
      <c r="E21" s="22" t="s">
        <v>413</v>
      </c>
      <c r="F21" s="22">
        <v>3</v>
      </c>
    </row>
    <row r="22" spans="4:6">
      <c r="D22" s="22" t="s">
        <v>414</v>
      </c>
      <c r="E22" s="22" t="s">
        <v>391</v>
      </c>
      <c r="F22" s="22">
        <v>4</v>
      </c>
    </row>
    <row r="23" spans="4:6">
      <c r="D23" s="22" t="s">
        <v>415</v>
      </c>
      <c r="E23" s="22" t="s">
        <v>401</v>
      </c>
      <c r="F23" s="22">
        <v>1</v>
      </c>
    </row>
    <row r="24" spans="4:6">
      <c r="D24" s="22" t="s">
        <v>416</v>
      </c>
      <c r="E24" s="22" t="s">
        <v>355</v>
      </c>
      <c r="F24" s="22">
        <v>2</v>
      </c>
    </row>
    <row r="25" spans="4:6">
      <c r="D25" s="22" t="s">
        <v>417</v>
      </c>
      <c r="E25" s="22" t="s">
        <v>355</v>
      </c>
      <c r="F25" s="22">
        <v>2</v>
      </c>
    </row>
    <row r="26" spans="4:6">
      <c r="D26" s="22" t="s">
        <v>418</v>
      </c>
      <c r="E26" s="22" t="s">
        <v>395</v>
      </c>
      <c r="F26" s="22">
        <v>3</v>
      </c>
    </row>
    <row r="27" spans="4:6">
      <c r="D27" s="22" t="s">
        <v>419</v>
      </c>
      <c r="E27" s="22" t="s">
        <v>391</v>
      </c>
      <c r="F27" s="22">
        <v>4</v>
      </c>
    </row>
    <row r="28" spans="4:6">
      <c r="D28" s="22" t="s">
        <v>420</v>
      </c>
      <c r="E28" s="22" t="s">
        <v>355</v>
      </c>
      <c r="F28" s="22">
        <v>2</v>
      </c>
    </row>
    <row r="29" spans="4:6">
      <c r="D29" s="22" t="s">
        <v>421</v>
      </c>
      <c r="E29" s="22" t="s">
        <v>355</v>
      </c>
      <c r="F29" s="22">
        <v>2</v>
      </c>
    </row>
    <row r="30" spans="4:6">
      <c r="D30" s="22" t="s">
        <v>422</v>
      </c>
      <c r="E30" s="22" t="s">
        <v>355</v>
      </c>
      <c r="F30" s="22">
        <v>2</v>
      </c>
    </row>
    <row r="31" spans="4:6">
      <c r="D31" s="22" t="s">
        <v>423</v>
      </c>
      <c r="E31" s="22" t="s">
        <v>395</v>
      </c>
      <c r="F31" s="22">
        <v>3</v>
      </c>
    </row>
    <row r="32" spans="4:6">
      <c r="D32" s="22" t="s">
        <v>424</v>
      </c>
      <c r="E32" s="22" t="s">
        <v>391</v>
      </c>
      <c r="F32" s="22">
        <v>4</v>
      </c>
    </row>
    <row r="33" spans="4:6">
      <c r="D33" s="22" t="s">
        <v>425</v>
      </c>
      <c r="E33" s="22" t="s">
        <v>355</v>
      </c>
      <c r="F33" s="22">
        <v>2</v>
      </c>
    </row>
    <row r="34" spans="4:6">
      <c r="D34" s="22" t="s">
        <v>426</v>
      </c>
      <c r="E34" s="22" t="s">
        <v>355</v>
      </c>
      <c r="F34" s="22">
        <v>2</v>
      </c>
    </row>
    <row r="35" spans="4:6">
      <c r="D35" s="22" t="s">
        <v>427</v>
      </c>
      <c r="E35" s="22" t="s">
        <v>395</v>
      </c>
      <c r="F35" s="22">
        <v>3</v>
      </c>
    </row>
    <row r="36" spans="4:6">
      <c r="D36" s="22" t="s">
        <v>428</v>
      </c>
      <c r="E36" s="22" t="s">
        <v>395</v>
      </c>
      <c r="F36" s="22">
        <v>3</v>
      </c>
    </row>
    <row r="37" spans="4:6">
      <c r="D37" s="22" t="s">
        <v>429</v>
      </c>
      <c r="E37" s="22" t="s">
        <v>391</v>
      </c>
      <c r="F37" s="22">
        <v>4</v>
      </c>
    </row>
    <row r="38" spans="4:6">
      <c r="D38" s="22" t="s">
        <v>430</v>
      </c>
      <c r="E38" s="22" t="s">
        <v>395</v>
      </c>
      <c r="F38" s="22">
        <v>3</v>
      </c>
    </row>
    <row r="39" spans="4:6">
      <c r="D39" s="22" t="s">
        <v>431</v>
      </c>
      <c r="E39" s="22" t="s">
        <v>395</v>
      </c>
      <c r="F39" s="22">
        <v>3</v>
      </c>
    </row>
    <row r="40" spans="4:6">
      <c r="D40" s="22" t="s">
        <v>432</v>
      </c>
      <c r="E40" s="22" t="s">
        <v>395</v>
      </c>
      <c r="F40" s="22">
        <v>3</v>
      </c>
    </row>
    <row r="41" spans="4:6">
      <c r="D41" s="22" t="s">
        <v>433</v>
      </c>
      <c r="E41" s="22" t="s">
        <v>395</v>
      </c>
      <c r="F41" s="22">
        <v>3</v>
      </c>
    </row>
    <row r="42" spans="4:6">
      <c r="D42" s="22" t="s">
        <v>434</v>
      </c>
      <c r="E42" s="22" t="s">
        <v>391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abSelected="1" zoomScale="80" zoomScaleNormal="80"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3"/>
      <c r="B1" s="524"/>
      <c r="C1" s="527"/>
      <c r="D1" s="527"/>
      <c r="E1" s="527"/>
      <c r="F1" s="527"/>
      <c r="G1" s="527"/>
      <c r="H1" s="527"/>
      <c r="I1" s="527"/>
      <c r="J1" s="528"/>
      <c r="K1" s="522"/>
      <c r="L1" s="522"/>
      <c r="M1" s="5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5"/>
      <c r="B2" s="526"/>
      <c r="C2" s="529"/>
      <c r="D2" s="529"/>
      <c r="E2" s="529"/>
      <c r="F2" s="529"/>
      <c r="G2" s="529"/>
      <c r="H2" s="529"/>
      <c r="I2" s="529"/>
      <c r="J2" s="530"/>
      <c r="K2" s="522"/>
      <c r="L2" s="522"/>
      <c r="M2" s="5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9"/>
      <c r="D3" s="529"/>
      <c r="E3" s="529"/>
      <c r="F3" s="529"/>
      <c r="G3" s="529"/>
      <c r="H3" s="529"/>
      <c r="I3" s="529"/>
      <c r="J3" s="530"/>
      <c r="K3" s="522"/>
      <c r="L3" s="522"/>
      <c r="M3" s="5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2" t="s">
        <v>264</v>
      </c>
      <c r="B4" s="382"/>
      <c r="C4" s="389" t="s">
        <v>435</v>
      </c>
      <c r="D4" s="389"/>
      <c r="E4" s="389"/>
      <c r="F4" s="389"/>
      <c r="G4" s="389"/>
      <c r="H4" s="389"/>
      <c r="I4" s="389"/>
      <c r="J4" s="389"/>
      <c r="K4" s="389"/>
      <c r="L4" s="389"/>
      <c r="M4" s="38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82" t="s">
        <v>266</v>
      </c>
      <c r="B5" s="382"/>
      <c r="C5" s="390" t="s">
        <v>32</v>
      </c>
      <c r="D5" s="390"/>
      <c r="E5" s="390"/>
      <c r="F5" s="390"/>
      <c r="G5" s="390"/>
      <c r="H5" s="390"/>
      <c r="I5" s="390"/>
      <c r="J5" s="390"/>
      <c r="K5" s="390"/>
      <c r="L5" s="390"/>
      <c r="M5" s="3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2" t="s">
        <v>267</v>
      </c>
      <c r="B6" s="382"/>
      <c r="C6" s="519" t="s">
        <v>268</v>
      </c>
      <c r="D6" s="520"/>
      <c r="E6" s="520"/>
      <c r="F6" s="520"/>
      <c r="G6" s="520"/>
      <c r="H6" s="520"/>
      <c r="I6" s="520"/>
      <c r="J6" s="520"/>
      <c r="K6" s="520"/>
      <c r="L6" s="520"/>
      <c r="M6" s="52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14" t="s">
        <v>436</v>
      </c>
      <c r="B7" s="515"/>
      <c r="C7" s="516"/>
      <c r="D7" s="517" t="s">
        <v>437</v>
      </c>
      <c r="E7" s="517"/>
      <c r="F7" s="517"/>
      <c r="G7" s="518" t="s">
        <v>438</v>
      </c>
      <c r="H7" s="509" t="s">
        <v>439</v>
      </c>
      <c r="I7" s="511" t="s">
        <v>440</v>
      </c>
      <c r="J7" s="512"/>
      <c r="K7" s="511" t="s">
        <v>441</v>
      </c>
      <c r="L7" s="512"/>
      <c r="M7" s="513" t="s">
        <v>442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443</v>
      </c>
      <c r="F8" s="28" t="s">
        <v>444</v>
      </c>
      <c r="G8" s="518"/>
      <c r="H8" s="510"/>
      <c r="I8" s="29" t="s">
        <v>445</v>
      </c>
      <c r="J8" s="29" t="s">
        <v>446</v>
      </c>
      <c r="K8" s="29" t="s">
        <v>447</v>
      </c>
      <c r="L8" s="29" t="s">
        <v>448</v>
      </c>
      <c r="M8" s="51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1"/>
      <c r="B9" s="532"/>
      <c r="C9" s="532"/>
      <c r="D9" s="532"/>
      <c r="E9" s="532"/>
      <c r="F9" s="532"/>
      <c r="G9" s="53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3">
        <f>'7- Mapa Final'!A10</f>
        <v>1</v>
      </c>
      <c r="B10" s="535" t="str">
        <f>'7- Mapa Final'!B10</f>
        <v>Incumplimiento</v>
      </c>
      <c r="C10" s="535" t="str">
        <f>'7- Mapa Final'!C10</f>
        <v>Posibe incumplimento debido a la escases de recursos económicos, fisicos y humanos que repercute en el logro de metas y objetivos oportunamente.</v>
      </c>
      <c r="D10" s="539" t="str">
        <f>'7- Mapa Final'!J10</f>
        <v>Media - 3</v>
      </c>
      <c r="E10" s="540" t="str">
        <f>'7- Mapa Final'!K10</f>
        <v>Moderado - 3</v>
      </c>
      <c r="F10" s="538" t="str">
        <f>'7- Mapa Final'!M10</f>
        <v>Moderado - 9</v>
      </c>
      <c r="G10" s="372" t="s">
        <v>327</v>
      </c>
      <c r="H10" s="536" t="s">
        <v>495</v>
      </c>
      <c r="I10" s="536"/>
      <c r="J10" s="536" t="s">
        <v>6</v>
      </c>
      <c r="K10" s="561">
        <v>45292</v>
      </c>
      <c r="L10" s="561">
        <v>45382</v>
      </c>
      <c r="M10" s="562" t="s">
        <v>497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4"/>
      <c r="B11" s="504"/>
      <c r="C11" s="504"/>
      <c r="D11" s="506"/>
      <c r="E11" s="508"/>
      <c r="F11" s="502"/>
      <c r="G11" s="373"/>
      <c r="H11" s="500"/>
      <c r="I11" s="500"/>
      <c r="J11" s="500"/>
      <c r="K11" s="500"/>
      <c r="L11" s="500"/>
      <c r="M11" s="56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4"/>
      <c r="B12" s="504"/>
      <c r="C12" s="504"/>
      <c r="D12" s="506"/>
      <c r="E12" s="508"/>
      <c r="F12" s="502"/>
      <c r="G12" s="373"/>
      <c r="H12" s="500"/>
      <c r="I12" s="500"/>
      <c r="J12" s="500"/>
      <c r="K12" s="500"/>
      <c r="L12" s="500"/>
      <c r="M12" s="56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4"/>
      <c r="B13" s="504"/>
      <c r="C13" s="504"/>
      <c r="D13" s="506"/>
      <c r="E13" s="508"/>
      <c r="F13" s="502"/>
      <c r="G13" s="373"/>
      <c r="H13" s="500"/>
      <c r="I13" s="500"/>
      <c r="J13" s="500"/>
      <c r="K13" s="500"/>
      <c r="L13" s="500"/>
      <c r="M13" s="56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4"/>
      <c r="B14" s="504"/>
      <c r="C14" s="504"/>
      <c r="D14" s="506"/>
      <c r="E14" s="508"/>
      <c r="F14" s="502"/>
      <c r="G14" s="373"/>
      <c r="H14" s="500"/>
      <c r="I14" s="500"/>
      <c r="J14" s="500"/>
      <c r="K14" s="500"/>
      <c r="L14" s="500"/>
      <c r="M14" s="56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4"/>
      <c r="B15" s="504"/>
      <c r="C15" s="504"/>
      <c r="D15" s="506"/>
      <c r="E15" s="508"/>
      <c r="F15" s="502"/>
      <c r="G15" s="373"/>
      <c r="H15" s="500"/>
      <c r="I15" s="500"/>
      <c r="J15" s="500"/>
      <c r="K15" s="500"/>
      <c r="L15" s="500"/>
      <c r="M15" s="56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4"/>
      <c r="B16" s="504"/>
      <c r="C16" s="504"/>
      <c r="D16" s="506"/>
      <c r="E16" s="508"/>
      <c r="F16" s="502"/>
      <c r="G16" s="373"/>
      <c r="H16" s="500"/>
      <c r="I16" s="500"/>
      <c r="J16" s="500"/>
      <c r="K16" s="500"/>
      <c r="L16" s="500"/>
      <c r="M16" s="56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4"/>
      <c r="B17" s="504"/>
      <c r="C17" s="504"/>
      <c r="D17" s="506"/>
      <c r="E17" s="508"/>
      <c r="F17" s="502"/>
      <c r="G17" s="373"/>
      <c r="H17" s="500"/>
      <c r="I17" s="500"/>
      <c r="J17" s="500"/>
      <c r="K17" s="500"/>
      <c r="L17" s="500"/>
      <c r="M17" s="56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4"/>
      <c r="B18" s="504"/>
      <c r="C18" s="504"/>
      <c r="D18" s="506"/>
      <c r="E18" s="508"/>
      <c r="F18" s="502"/>
      <c r="G18" s="373"/>
      <c r="H18" s="500"/>
      <c r="I18" s="500"/>
      <c r="J18" s="500"/>
      <c r="K18" s="500"/>
      <c r="L18" s="500"/>
      <c r="M18" s="56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4"/>
      <c r="B19" s="504"/>
      <c r="C19" s="504"/>
      <c r="D19" s="506"/>
      <c r="E19" s="508"/>
      <c r="F19" s="502"/>
      <c r="G19" s="373"/>
      <c r="H19" s="500"/>
      <c r="I19" s="500"/>
      <c r="J19" s="500"/>
      <c r="K19" s="500"/>
      <c r="L19" s="500"/>
      <c r="M19" s="56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4">
        <f>'7- Mapa Final'!A20</f>
        <v>2</v>
      </c>
      <c r="B20" s="504" t="str">
        <f>'7- Mapa Final'!B20</f>
        <v>Demora</v>
      </c>
      <c r="C20" s="504" t="str">
        <f>'7- Mapa Final'!C20</f>
        <v>Posible retraso en la consolidación del Plan de Acción general por  causa del escaso personal en todas las dependencias de la Seccional eque lleva al aplazamiento de las actividades de los Planes de Acción.</v>
      </c>
      <c r="D20" s="505" t="str">
        <f>'7- Mapa Final'!J20</f>
        <v>Media - 3</v>
      </c>
      <c r="E20" s="507" t="str">
        <f>'7- Mapa Final'!K20</f>
        <v>Moderado - 3</v>
      </c>
      <c r="F20" s="502" t="str">
        <f>'7- Mapa Final'!M20</f>
        <v>Moderado - 9</v>
      </c>
      <c r="G20" s="373" t="s">
        <v>327</v>
      </c>
      <c r="H20" s="536" t="s">
        <v>495</v>
      </c>
      <c r="I20" s="500"/>
      <c r="J20" s="500" t="s">
        <v>6</v>
      </c>
      <c r="K20" s="561">
        <v>45292</v>
      </c>
      <c r="L20" s="561">
        <v>45382</v>
      </c>
      <c r="M20" s="562" t="s">
        <v>497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4"/>
      <c r="B21" s="504"/>
      <c r="C21" s="504"/>
      <c r="D21" s="506"/>
      <c r="E21" s="508"/>
      <c r="F21" s="502"/>
      <c r="G21" s="373"/>
      <c r="H21" s="500"/>
      <c r="I21" s="500"/>
      <c r="J21" s="500"/>
      <c r="K21" s="500"/>
      <c r="L21" s="500"/>
      <c r="M21" s="56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4"/>
      <c r="B22" s="504"/>
      <c r="C22" s="504"/>
      <c r="D22" s="506"/>
      <c r="E22" s="508"/>
      <c r="F22" s="502"/>
      <c r="G22" s="373"/>
      <c r="H22" s="500"/>
      <c r="I22" s="500"/>
      <c r="J22" s="500"/>
      <c r="K22" s="500"/>
      <c r="L22" s="500"/>
      <c r="M22" s="56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4"/>
      <c r="B23" s="504"/>
      <c r="C23" s="504"/>
      <c r="D23" s="506"/>
      <c r="E23" s="508"/>
      <c r="F23" s="502"/>
      <c r="G23" s="373"/>
      <c r="H23" s="500"/>
      <c r="I23" s="500"/>
      <c r="J23" s="500"/>
      <c r="K23" s="500"/>
      <c r="L23" s="500"/>
      <c r="M23" s="56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4"/>
      <c r="B24" s="504"/>
      <c r="C24" s="504"/>
      <c r="D24" s="506"/>
      <c r="E24" s="508"/>
      <c r="F24" s="502"/>
      <c r="G24" s="373"/>
      <c r="H24" s="500"/>
      <c r="I24" s="500"/>
      <c r="J24" s="500"/>
      <c r="K24" s="500"/>
      <c r="L24" s="500"/>
      <c r="M24" s="56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4"/>
      <c r="B25" s="504"/>
      <c r="C25" s="504"/>
      <c r="D25" s="506"/>
      <c r="E25" s="508"/>
      <c r="F25" s="502"/>
      <c r="G25" s="373"/>
      <c r="H25" s="500"/>
      <c r="I25" s="500"/>
      <c r="J25" s="500"/>
      <c r="K25" s="500"/>
      <c r="L25" s="500"/>
      <c r="M25" s="563"/>
      <c r="N25" s="34"/>
      <c r="O25" s="34"/>
    </row>
    <row r="26" spans="1:169">
      <c r="A26" s="534"/>
      <c r="B26" s="504"/>
      <c r="C26" s="504"/>
      <c r="D26" s="506"/>
      <c r="E26" s="508"/>
      <c r="F26" s="502"/>
      <c r="G26" s="373"/>
      <c r="H26" s="500"/>
      <c r="I26" s="500"/>
      <c r="J26" s="500"/>
      <c r="K26" s="500"/>
      <c r="L26" s="500"/>
      <c r="M26" s="563"/>
      <c r="N26" s="34"/>
      <c r="O26" s="34"/>
    </row>
    <row r="27" spans="1:169">
      <c r="A27" s="534"/>
      <c r="B27" s="504"/>
      <c r="C27" s="504"/>
      <c r="D27" s="506"/>
      <c r="E27" s="508"/>
      <c r="F27" s="502"/>
      <c r="G27" s="373"/>
      <c r="H27" s="500"/>
      <c r="I27" s="500"/>
      <c r="J27" s="500"/>
      <c r="K27" s="500"/>
      <c r="L27" s="500"/>
      <c r="M27" s="563"/>
      <c r="N27" s="34"/>
      <c r="O27" s="34"/>
    </row>
    <row r="28" spans="1:169">
      <c r="A28" s="534"/>
      <c r="B28" s="504"/>
      <c r="C28" s="504"/>
      <c r="D28" s="506"/>
      <c r="E28" s="508"/>
      <c r="F28" s="502"/>
      <c r="G28" s="373"/>
      <c r="H28" s="500"/>
      <c r="I28" s="500"/>
      <c r="J28" s="500"/>
      <c r="K28" s="500"/>
      <c r="L28" s="500"/>
      <c r="M28" s="563"/>
      <c r="N28" s="34"/>
      <c r="O28" s="34"/>
    </row>
    <row r="29" spans="1:169" ht="15.75" thickBot="1">
      <c r="A29" s="534"/>
      <c r="B29" s="504"/>
      <c r="C29" s="504"/>
      <c r="D29" s="506"/>
      <c r="E29" s="508"/>
      <c r="F29" s="502"/>
      <c r="G29" s="373"/>
      <c r="H29" s="500"/>
      <c r="I29" s="500"/>
      <c r="J29" s="500"/>
      <c r="K29" s="500"/>
      <c r="L29" s="500"/>
      <c r="M29" s="563"/>
      <c r="N29" s="34"/>
      <c r="O29" s="34"/>
    </row>
    <row r="30" spans="1:169" s="26" customFormat="1" ht="12.75">
      <c r="A30" s="534">
        <f>'7- Mapa Final'!A30</f>
        <v>3</v>
      </c>
      <c r="B30" s="504" t="str">
        <f>'7- Mapa Final'!B30</f>
        <v>Corrupción</v>
      </c>
      <c r="C30" s="504" t="str">
        <f>'7- Mapa Final'!C30</f>
        <v xml:space="preserve">Posibilidad de actos indebidos de  los servidores judiciales debido a  la carencia en transparencia, etica y valores </v>
      </c>
      <c r="D30" s="505" t="str">
        <f>'7- Mapa Final'!J30</f>
        <v>Muy Baja - 1</v>
      </c>
      <c r="E30" s="507" t="str">
        <f>'7- Mapa Final'!K30</f>
        <v>Moderado - 3</v>
      </c>
      <c r="F30" s="502" t="str">
        <f>'7- Mapa Final'!M30</f>
        <v>Moderado - 3</v>
      </c>
      <c r="G30" s="373" t="s">
        <v>328</v>
      </c>
      <c r="H30" s="536" t="s">
        <v>495</v>
      </c>
      <c r="I30" s="500"/>
      <c r="J30" s="500" t="s">
        <v>6</v>
      </c>
      <c r="K30" s="561">
        <v>45292</v>
      </c>
      <c r="L30" s="561">
        <v>45382</v>
      </c>
      <c r="M30" s="562" t="s">
        <v>497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4"/>
      <c r="B31" s="504"/>
      <c r="C31" s="504"/>
      <c r="D31" s="506"/>
      <c r="E31" s="508"/>
      <c r="F31" s="502"/>
      <c r="G31" s="373"/>
      <c r="H31" s="500"/>
      <c r="I31" s="500"/>
      <c r="J31" s="500"/>
      <c r="K31" s="500"/>
      <c r="L31" s="500"/>
      <c r="M31" s="56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4"/>
      <c r="B32" s="504"/>
      <c r="C32" s="504"/>
      <c r="D32" s="506"/>
      <c r="E32" s="508"/>
      <c r="F32" s="502"/>
      <c r="G32" s="373"/>
      <c r="H32" s="500"/>
      <c r="I32" s="500"/>
      <c r="J32" s="500"/>
      <c r="K32" s="500"/>
      <c r="L32" s="500"/>
      <c r="M32" s="56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4"/>
      <c r="B33" s="504"/>
      <c r="C33" s="504"/>
      <c r="D33" s="506"/>
      <c r="E33" s="508"/>
      <c r="F33" s="502"/>
      <c r="G33" s="373"/>
      <c r="H33" s="500"/>
      <c r="I33" s="500"/>
      <c r="J33" s="500"/>
      <c r="K33" s="500"/>
      <c r="L33" s="500"/>
      <c r="M33" s="56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4"/>
      <c r="B34" s="504"/>
      <c r="C34" s="504"/>
      <c r="D34" s="506"/>
      <c r="E34" s="508"/>
      <c r="F34" s="502"/>
      <c r="G34" s="373"/>
      <c r="H34" s="500"/>
      <c r="I34" s="500"/>
      <c r="J34" s="500"/>
      <c r="K34" s="500"/>
      <c r="L34" s="500"/>
      <c r="M34" s="56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4"/>
      <c r="B35" s="504"/>
      <c r="C35" s="504"/>
      <c r="D35" s="506"/>
      <c r="E35" s="508"/>
      <c r="F35" s="502"/>
      <c r="G35" s="373"/>
      <c r="H35" s="500"/>
      <c r="I35" s="500"/>
      <c r="J35" s="500"/>
      <c r="K35" s="500"/>
      <c r="L35" s="500"/>
      <c r="M35" s="563"/>
      <c r="N35" s="34"/>
      <c r="O35" s="34"/>
    </row>
    <row r="36" spans="1:169">
      <c r="A36" s="534"/>
      <c r="B36" s="504"/>
      <c r="C36" s="504"/>
      <c r="D36" s="506"/>
      <c r="E36" s="508"/>
      <c r="F36" s="502"/>
      <c r="G36" s="373"/>
      <c r="H36" s="500"/>
      <c r="I36" s="500"/>
      <c r="J36" s="500"/>
      <c r="K36" s="500"/>
      <c r="L36" s="500"/>
      <c r="M36" s="563"/>
      <c r="N36" s="34"/>
      <c r="O36" s="34"/>
    </row>
    <row r="37" spans="1:169">
      <c r="A37" s="534"/>
      <c r="B37" s="504"/>
      <c r="C37" s="504"/>
      <c r="D37" s="506"/>
      <c r="E37" s="508"/>
      <c r="F37" s="502"/>
      <c r="G37" s="373"/>
      <c r="H37" s="500"/>
      <c r="I37" s="500"/>
      <c r="J37" s="500"/>
      <c r="K37" s="500"/>
      <c r="L37" s="500"/>
      <c r="M37" s="563"/>
      <c r="N37" s="34"/>
      <c r="O37" s="34"/>
    </row>
    <row r="38" spans="1:169">
      <c r="A38" s="534"/>
      <c r="B38" s="504"/>
      <c r="C38" s="504"/>
      <c r="D38" s="506"/>
      <c r="E38" s="508"/>
      <c r="F38" s="502"/>
      <c r="G38" s="373"/>
      <c r="H38" s="500"/>
      <c r="I38" s="500"/>
      <c r="J38" s="500"/>
      <c r="K38" s="500"/>
      <c r="L38" s="500"/>
      <c r="M38" s="563"/>
      <c r="N38" s="34"/>
      <c r="O38" s="34"/>
    </row>
    <row r="39" spans="1:169" ht="15.75" thickBot="1">
      <c r="A39" s="534"/>
      <c r="B39" s="504"/>
      <c r="C39" s="504"/>
      <c r="D39" s="506"/>
      <c r="E39" s="508"/>
      <c r="F39" s="502"/>
      <c r="G39" s="373"/>
      <c r="H39" s="500"/>
      <c r="I39" s="500"/>
      <c r="J39" s="500"/>
      <c r="K39" s="500"/>
      <c r="L39" s="500"/>
      <c r="M39" s="563"/>
      <c r="N39" s="34"/>
      <c r="O39" s="34"/>
    </row>
    <row r="40" spans="1:169">
      <c r="A40" s="534">
        <f>'7- Mapa Final'!A40</f>
        <v>4</v>
      </c>
      <c r="B40" s="504" t="str">
        <f>'7- Mapa Final'!B40</f>
        <v>Inaplicabilidad de la normavidad ambiental vigente</v>
      </c>
      <c r="C40" s="504" t="str">
        <f>'7- Mapa Final'!C40</f>
        <v>Posibilidad de afectación ambiental debido al desconocimiento de las lineamientos ambientales</v>
      </c>
      <c r="D40" s="505" t="str">
        <f>'7- Mapa Final'!J40</f>
        <v>Muy Baja - 1</v>
      </c>
      <c r="E40" s="507" t="str">
        <f>'7- Mapa Final'!K40</f>
        <v>Moderado - 3</v>
      </c>
      <c r="F40" s="502" t="str">
        <f>'7- Mapa Final'!M40</f>
        <v>Moderado - 3</v>
      </c>
      <c r="G40" s="373" t="s">
        <v>328</v>
      </c>
      <c r="H40" s="536" t="s">
        <v>495</v>
      </c>
      <c r="I40" s="500"/>
      <c r="J40" s="500" t="s">
        <v>6</v>
      </c>
      <c r="K40" s="561">
        <v>45292</v>
      </c>
      <c r="L40" s="561">
        <v>45382</v>
      </c>
      <c r="M40" s="562" t="s">
        <v>497</v>
      </c>
    </row>
    <row r="41" spans="1:169">
      <c r="A41" s="534"/>
      <c r="B41" s="504"/>
      <c r="C41" s="504"/>
      <c r="D41" s="506"/>
      <c r="E41" s="508"/>
      <c r="F41" s="502"/>
      <c r="G41" s="373"/>
      <c r="H41" s="500"/>
      <c r="I41" s="500"/>
      <c r="J41" s="500"/>
      <c r="K41" s="500"/>
      <c r="L41" s="500"/>
      <c r="M41" s="563"/>
    </row>
    <row r="42" spans="1:169">
      <c r="A42" s="534"/>
      <c r="B42" s="504"/>
      <c r="C42" s="504"/>
      <c r="D42" s="506"/>
      <c r="E42" s="508"/>
      <c r="F42" s="502"/>
      <c r="G42" s="373"/>
      <c r="H42" s="500"/>
      <c r="I42" s="500"/>
      <c r="J42" s="500"/>
      <c r="K42" s="500"/>
      <c r="L42" s="500"/>
      <c r="M42" s="563"/>
    </row>
    <row r="43" spans="1:169">
      <c r="A43" s="534"/>
      <c r="B43" s="504"/>
      <c r="C43" s="504"/>
      <c r="D43" s="506"/>
      <c r="E43" s="508"/>
      <c r="F43" s="502"/>
      <c r="G43" s="373"/>
      <c r="H43" s="500"/>
      <c r="I43" s="500"/>
      <c r="J43" s="500"/>
      <c r="K43" s="500"/>
      <c r="L43" s="500"/>
      <c r="M43" s="563"/>
    </row>
    <row r="44" spans="1:169">
      <c r="A44" s="534"/>
      <c r="B44" s="504"/>
      <c r="C44" s="504"/>
      <c r="D44" s="506"/>
      <c r="E44" s="508"/>
      <c r="F44" s="502"/>
      <c r="G44" s="373"/>
      <c r="H44" s="500"/>
      <c r="I44" s="500"/>
      <c r="J44" s="500"/>
      <c r="K44" s="500"/>
      <c r="L44" s="500"/>
      <c r="M44" s="563"/>
    </row>
    <row r="45" spans="1:169">
      <c r="A45" s="534"/>
      <c r="B45" s="504"/>
      <c r="C45" s="504"/>
      <c r="D45" s="506"/>
      <c r="E45" s="508"/>
      <c r="F45" s="502"/>
      <c r="G45" s="373"/>
      <c r="H45" s="500"/>
      <c r="I45" s="500"/>
      <c r="J45" s="500"/>
      <c r="K45" s="500"/>
      <c r="L45" s="500"/>
      <c r="M45" s="563"/>
    </row>
    <row r="46" spans="1:169">
      <c r="A46" s="534"/>
      <c r="B46" s="504"/>
      <c r="C46" s="504"/>
      <c r="D46" s="506"/>
      <c r="E46" s="508"/>
      <c r="F46" s="502"/>
      <c r="G46" s="373"/>
      <c r="H46" s="500"/>
      <c r="I46" s="500"/>
      <c r="J46" s="500"/>
      <c r="K46" s="500"/>
      <c r="L46" s="500"/>
      <c r="M46" s="563"/>
    </row>
    <row r="47" spans="1:169">
      <c r="A47" s="534"/>
      <c r="B47" s="504"/>
      <c r="C47" s="504"/>
      <c r="D47" s="506"/>
      <c r="E47" s="508"/>
      <c r="F47" s="502"/>
      <c r="G47" s="373"/>
      <c r="H47" s="500"/>
      <c r="I47" s="500"/>
      <c r="J47" s="500"/>
      <c r="K47" s="500"/>
      <c r="L47" s="500"/>
      <c r="M47" s="563"/>
    </row>
    <row r="48" spans="1:169">
      <c r="A48" s="534"/>
      <c r="B48" s="504"/>
      <c r="C48" s="504"/>
      <c r="D48" s="506"/>
      <c r="E48" s="508"/>
      <c r="F48" s="502"/>
      <c r="G48" s="373"/>
      <c r="H48" s="500"/>
      <c r="I48" s="500"/>
      <c r="J48" s="500"/>
      <c r="K48" s="500"/>
      <c r="L48" s="500"/>
      <c r="M48" s="563"/>
    </row>
    <row r="49" spans="1:13">
      <c r="A49" s="534"/>
      <c r="B49" s="504"/>
      <c r="C49" s="504"/>
      <c r="D49" s="506"/>
      <c r="E49" s="508"/>
      <c r="F49" s="502"/>
      <c r="G49" s="373"/>
      <c r="H49" s="500"/>
      <c r="I49" s="500"/>
      <c r="J49" s="500"/>
      <c r="K49" s="500"/>
      <c r="L49" s="500"/>
      <c r="M49" s="563"/>
    </row>
  </sheetData>
  <mergeCells count="69">
    <mergeCell ref="K40:K49"/>
    <mergeCell ref="L40:L49"/>
    <mergeCell ref="M40:M4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81" priority="781" operator="containsText" text="3- Moderado">
      <formula>NOT(ISERROR(SEARCH("3- Moderado",A7)))</formula>
    </cfRule>
    <cfRule type="containsText" dxfId="180" priority="782" operator="containsText" text="6- Moderado">
      <formula>NOT(ISERROR(SEARCH("6- Moderado",A7)))</formula>
    </cfRule>
    <cfRule type="containsText" dxfId="179" priority="783" operator="containsText" text="4- Moderado">
      <formula>NOT(ISERROR(SEARCH("4- Moderado",A7)))</formula>
    </cfRule>
    <cfRule type="containsText" dxfId="178" priority="784" operator="containsText" text="3- Bajo">
      <formula>NOT(ISERROR(SEARCH("3- Bajo",A7)))</formula>
    </cfRule>
    <cfRule type="containsText" dxfId="177" priority="785" operator="containsText" text="4- Bajo">
      <formula>NOT(ISERROR(SEARCH("4- Bajo",A7)))</formula>
    </cfRule>
    <cfRule type="containsText" dxfId="176" priority="786" operator="containsText" text="1- Bajo">
      <formula>NOT(ISERROR(SEARCH("1- Bajo",A7)))</formula>
    </cfRule>
  </conditionalFormatting>
  <conditionalFormatting sqref="A10:E10 A20:E20">
    <cfRule type="containsText" dxfId="175" priority="757" operator="containsText" text="3- Moderado">
      <formula>NOT(ISERROR(SEARCH("3- Moderado",A10)))</formula>
    </cfRule>
    <cfRule type="containsText" dxfId="174" priority="758" operator="containsText" text="6- Moderado">
      <formula>NOT(ISERROR(SEARCH("6- Moderado",A10)))</formula>
    </cfRule>
    <cfRule type="containsText" dxfId="173" priority="759" operator="containsText" text="4- Moderado">
      <formula>NOT(ISERROR(SEARCH("4- Moderado",A10)))</formula>
    </cfRule>
    <cfRule type="containsText" dxfId="172" priority="760" operator="containsText" text="3- Bajo">
      <formula>NOT(ISERROR(SEARCH("3- Bajo",A10)))</formula>
    </cfRule>
    <cfRule type="containsText" dxfId="171" priority="761" operator="containsText" text="4- Bajo">
      <formula>NOT(ISERROR(SEARCH("4- Bajo",A10)))</formula>
    </cfRule>
    <cfRule type="containsText" dxfId="170" priority="762" operator="containsText" text="1- Bajo">
      <formula>NOT(ISERROR(SEARCH("1- Bajo",A10)))</formula>
    </cfRule>
  </conditionalFormatting>
  <conditionalFormatting sqref="A30:E30 A40:E40">
    <cfRule type="containsText" dxfId="169" priority="95" operator="containsText" text="3- Moderado">
      <formula>NOT(ISERROR(SEARCH("3- Moderado",A30)))</formula>
    </cfRule>
    <cfRule type="containsText" dxfId="168" priority="96" operator="containsText" text="6- Moderado">
      <formula>NOT(ISERROR(SEARCH("6- Moderado",A30)))</formula>
    </cfRule>
    <cfRule type="containsText" dxfId="167" priority="97" operator="containsText" text="4- Moderado">
      <formula>NOT(ISERROR(SEARCH("4- Moderado",A30)))</formula>
    </cfRule>
    <cfRule type="containsText" dxfId="166" priority="98" operator="containsText" text="3- Bajo">
      <formula>NOT(ISERROR(SEARCH("3- Bajo",A30)))</formula>
    </cfRule>
    <cfRule type="containsText" dxfId="165" priority="99" operator="containsText" text="4- Bajo">
      <formula>NOT(ISERROR(SEARCH("4- Bajo",A30)))</formula>
    </cfRule>
    <cfRule type="containsText" dxfId="164" priority="100" operator="containsText" text="1- Bajo">
      <formula>NOT(ISERROR(SEARCH("1- Bajo",A30)))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4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4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4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4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49">
    <cfRule type="colorScale" priority="11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3"/>
      <c r="B1" s="524"/>
      <c r="C1" s="527"/>
      <c r="D1" s="527"/>
      <c r="E1" s="527"/>
      <c r="F1" s="527"/>
      <c r="G1" s="527"/>
      <c r="H1" s="527"/>
      <c r="I1" s="527"/>
      <c r="J1" s="528"/>
      <c r="K1" s="522"/>
      <c r="L1" s="522"/>
      <c r="M1" s="5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5"/>
      <c r="B2" s="526"/>
      <c r="C2" s="529"/>
      <c r="D2" s="529"/>
      <c r="E2" s="529"/>
      <c r="F2" s="529"/>
      <c r="G2" s="529"/>
      <c r="H2" s="529"/>
      <c r="I2" s="529"/>
      <c r="J2" s="530"/>
      <c r="K2" s="522"/>
      <c r="L2" s="522"/>
      <c r="M2" s="5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9"/>
      <c r="D3" s="529"/>
      <c r="E3" s="529"/>
      <c r="F3" s="529"/>
      <c r="G3" s="529"/>
      <c r="H3" s="529"/>
      <c r="I3" s="529"/>
      <c r="J3" s="530"/>
      <c r="K3" s="522"/>
      <c r="L3" s="522"/>
      <c r="M3" s="5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2" t="s">
        <v>264</v>
      </c>
      <c r="B4" s="382"/>
      <c r="C4" s="389" t="s">
        <v>435</v>
      </c>
      <c r="D4" s="389"/>
      <c r="E4" s="389"/>
      <c r="F4" s="389"/>
      <c r="G4" s="389"/>
      <c r="H4" s="389"/>
      <c r="I4" s="389"/>
      <c r="J4" s="389"/>
      <c r="K4" s="389"/>
      <c r="L4" s="389"/>
      <c r="M4" s="38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82" t="s">
        <v>266</v>
      </c>
      <c r="B5" s="382"/>
      <c r="C5" s="390" t="s">
        <v>32</v>
      </c>
      <c r="D5" s="390"/>
      <c r="E5" s="390"/>
      <c r="F5" s="390"/>
      <c r="G5" s="390"/>
      <c r="H5" s="390"/>
      <c r="I5" s="390"/>
      <c r="J5" s="390"/>
      <c r="K5" s="390"/>
      <c r="L5" s="390"/>
      <c r="M5" s="3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2" t="s">
        <v>267</v>
      </c>
      <c r="B6" s="382"/>
      <c r="C6" s="519" t="s">
        <v>268</v>
      </c>
      <c r="D6" s="520"/>
      <c r="E6" s="520"/>
      <c r="F6" s="520"/>
      <c r="G6" s="520"/>
      <c r="H6" s="520"/>
      <c r="I6" s="520"/>
      <c r="J6" s="520"/>
      <c r="K6" s="520"/>
      <c r="L6" s="520"/>
      <c r="M6" s="52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14" t="s">
        <v>436</v>
      </c>
      <c r="B7" s="515"/>
      <c r="C7" s="516"/>
      <c r="D7" s="517" t="s">
        <v>437</v>
      </c>
      <c r="E7" s="517"/>
      <c r="F7" s="517"/>
      <c r="G7" s="518" t="s">
        <v>438</v>
      </c>
      <c r="H7" s="509" t="s">
        <v>439</v>
      </c>
      <c r="I7" s="511" t="s">
        <v>440</v>
      </c>
      <c r="J7" s="512"/>
      <c r="K7" s="511" t="s">
        <v>441</v>
      </c>
      <c r="L7" s="512"/>
      <c r="M7" s="513" t="s">
        <v>442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443</v>
      </c>
      <c r="F8" s="28" t="s">
        <v>444</v>
      </c>
      <c r="G8" s="518"/>
      <c r="H8" s="510"/>
      <c r="I8" s="29" t="s">
        <v>445</v>
      </c>
      <c r="J8" s="29" t="s">
        <v>446</v>
      </c>
      <c r="K8" s="29" t="s">
        <v>447</v>
      </c>
      <c r="L8" s="29" t="s">
        <v>448</v>
      </c>
      <c r="M8" s="51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1"/>
      <c r="B9" s="532"/>
      <c r="C9" s="532"/>
      <c r="D9" s="532"/>
      <c r="E9" s="532"/>
      <c r="F9" s="532"/>
      <c r="G9" s="53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3">
        <f>'7- Mapa Final'!A10</f>
        <v>1</v>
      </c>
      <c r="B10" s="535" t="str">
        <f>'7- Mapa Final'!B10</f>
        <v>Incumplimiento</v>
      </c>
      <c r="C10" s="535" t="str">
        <f>'7- Mapa Final'!C10</f>
        <v>Posibe incumplimento debido a la escases de recursos económicos, fisicos y humanos que repercute en el logro de metas y objetivos oportunamente.</v>
      </c>
      <c r="D10" s="539" t="str">
        <f>'7- Mapa Final'!J10</f>
        <v>Media - 3</v>
      </c>
      <c r="E10" s="540" t="str">
        <f>'7- Mapa Final'!K10</f>
        <v>Moderado - 3</v>
      </c>
      <c r="F10" s="538" t="str">
        <f>'7- Mapa Final'!M10</f>
        <v>Moderado - 9</v>
      </c>
      <c r="G10" s="372" t="s">
        <v>328</v>
      </c>
      <c r="H10" s="536"/>
      <c r="I10" s="536"/>
      <c r="J10" s="536"/>
      <c r="K10" s="536"/>
      <c r="L10" s="536"/>
      <c r="M10" s="5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4"/>
      <c r="B11" s="504"/>
      <c r="C11" s="504"/>
      <c r="D11" s="506"/>
      <c r="E11" s="508"/>
      <c r="F11" s="502"/>
      <c r="G11" s="373"/>
      <c r="H11" s="500"/>
      <c r="I11" s="500"/>
      <c r="J11" s="500"/>
      <c r="K11" s="500"/>
      <c r="L11" s="500"/>
      <c r="M11" s="50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4"/>
      <c r="B12" s="504"/>
      <c r="C12" s="504"/>
      <c r="D12" s="506"/>
      <c r="E12" s="508"/>
      <c r="F12" s="502"/>
      <c r="G12" s="373"/>
      <c r="H12" s="500"/>
      <c r="I12" s="500"/>
      <c r="J12" s="500"/>
      <c r="K12" s="500"/>
      <c r="L12" s="500"/>
      <c r="M12" s="50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4"/>
      <c r="B13" s="504"/>
      <c r="C13" s="504"/>
      <c r="D13" s="506"/>
      <c r="E13" s="508"/>
      <c r="F13" s="502"/>
      <c r="G13" s="373"/>
      <c r="H13" s="500"/>
      <c r="I13" s="500"/>
      <c r="J13" s="500"/>
      <c r="K13" s="500"/>
      <c r="L13" s="500"/>
      <c r="M13" s="50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4"/>
      <c r="B14" s="504"/>
      <c r="C14" s="504"/>
      <c r="D14" s="506"/>
      <c r="E14" s="508"/>
      <c r="F14" s="502"/>
      <c r="G14" s="373"/>
      <c r="H14" s="500"/>
      <c r="I14" s="500"/>
      <c r="J14" s="500"/>
      <c r="K14" s="500"/>
      <c r="L14" s="500"/>
      <c r="M14" s="50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4"/>
      <c r="B15" s="504"/>
      <c r="C15" s="504"/>
      <c r="D15" s="506"/>
      <c r="E15" s="508"/>
      <c r="F15" s="502"/>
      <c r="G15" s="373"/>
      <c r="H15" s="500"/>
      <c r="I15" s="500"/>
      <c r="J15" s="500"/>
      <c r="K15" s="500"/>
      <c r="L15" s="500"/>
      <c r="M15" s="50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4"/>
      <c r="B16" s="504"/>
      <c r="C16" s="504"/>
      <c r="D16" s="506"/>
      <c r="E16" s="508"/>
      <c r="F16" s="502"/>
      <c r="G16" s="373"/>
      <c r="H16" s="500"/>
      <c r="I16" s="500"/>
      <c r="J16" s="500"/>
      <c r="K16" s="500"/>
      <c r="L16" s="500"/>
      <c r="M16" s="50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4"/>
      <c r="B17" s="504"/>
      <c r="C17" s="504"/>
      <c r="D17" s="506"/>
      <c r="E17" s="508"/>
      <c r="F17" s="502"/>
      <c r="G17" s="373"/>
      <c r="H17" s="500"/>
      <c r="I17" s="500"/>
      <c r="J17" s="500"/>
      <c r="K17" s="500"/>
      <c r="L17" s="500"/>
      <c r="M17" s="50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4"/>
      <c r="B18" s="504"/>
      <c r="C18" s="504"/>
      <c r="D18" s="506"/>
      <c r="E18" s="508"/>
      <c r="F18" s="502"/>
      <c r="G18" s="373"/>
      <c r="H18" s="500"/>
      <c r="I18" s="500"/>
      <c r="J18" s="500"/>
      <c r="K18" s="500"/>
      <c r="L18" s="500"/>
      <c r="M18" s="50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4"/>
      <c r="B19" s="504"/>
      <c r="C19" s="504"/>
      <c r="D19" s="506"/>
      <c r="E19" s="508"/>
      <c r="F19" s="502"/>
      <c r="G19" s="373"/>
      <c r="H19" s="500"/>
      <c r="I19" s="500"/>
      <c r="J19" s="500"/>
      <c r="K19" s="500"/>
      <c r="L19" s="500"/>
      <c r="M19" s="50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4">
        <f>'7- Mapa Final'!A20</f>
        <v>2</v>
      </c>
      <c r="B20" s="504" t="str">
        <f>'7- Mapa Final'!B20</f>
        <v>Demora</v>
      </c>
      <c r="C20" s="504" t="str">
        <f>'7- Mapa Final'!C20</f>
        <v>Posible retraso en la consolidación del Plan de Acción general por  causa del escaso personal en todas las dependencias de la Seccional eque lleva al aplazamiento de las actividades de los Planes de Acción.</v>
      </c>
      <c r="D20" s="505" t="str">
        <f>'7- Mapa Final'!J20</f>
        <v>Media - 3</v>
      </c>
      <c r="E20" s="507" t="str">
        <f>'7- Mapa Final'!K20</f>
        <v>Moderado - 3</v>
      </c>
      <c r="F20" s="502" t="str">
        <f>'7- Mapa Final'!M20</f>
        <v>Moderado - 9</v>
      </c>
      <c r="G20" s="373" t="s">
        <v>393</v>
      </c>
      <c r="H20" s="500"/>
      <c r="I20" s="500"/>
      <c r="J20" s="500"/>
      <c r="K20" s="500"/>
      <c r="L20" s="500"/>
      <c r="M20" s="50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4"/>
      <c r="B21" s="504"/>
      <c r="C21" s="504"/>
      <c r="D21" s="506"/>
      <c r="E21" s="508"/>
      <c r="F21" s="502"/>
      <c r="G21" s="373"/>
      <c r="H21" s="500"/>
      <c r="I21" s="500"/>
      <c r="J21" s="500"/>
      <c r="K21" s="500"/>
      <c r="L21" s="500"/>
      <c r="M21" s="50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4"/>
      <c r="B22" s="504"/>
      <c r="C22" s="504"/>
      <c r="D22" s="506"/>
      <c r="E22" s="508"/>
      <c r="F22" s="502"/>
      <c r="G22" s="373"/>
      <c r="H22" s="500"/>
      <c r="I22" s="500"/>
      <c r="J22" s="500"/>
      <c r="K22" s="500"/>
      <c r="L22" s="500"/>
      <c r="M22" s="50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4"/>
      <c r="B23" s="504"/>
      <c r="C23" s="504"/>
      <c r="D23" s="506"/>
      <c r="E23" s="508"/>
      <c r="F23" s="502"/>
      <c r="G23" s="373"/>
      <c r="H23" s="500"/>
      <c r="I23" s="500"/>
      <c r="J23" s="500"/>
      <c r="K23" s="500"/>
      <c r="L23" s="500"/>
      <c r="M23" s="50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4"/>
      <c r="B24" s="504"/>
      <c r="C24" s="504"/>
      <c r="D24" s="506"/>
      <c r="E24" s="508"/>
      <c r="F24" s="502"/>
      <c r="G24" s="373"/>
      <c r="H24" s="500"/>
      <c r="I24" s="500"/>
      <c r="J24" s="500"/>
      <c r="K24" s="500"/>
      <c r="L24" s="500"/>
      <c r="M24" s="50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4"/>
      <c r="B25" s="504"/>
      <c r="C25" s="504"/>
      <c r="D25" s="506"/>
      <c r="E25" s="508"/>
      <c r="F25" s="502"/>
      <c r="G25" s="373"/>
      <c r="H25" s="500"/>
      <c r="I25" s="500"/>
      <c r="J25" s="500"/>
      <c r="K25" s="500"/>
      <c r="L25" s="500"/>
      <c r="M25" s="501"/>
      <c r="N25" s="34"/>
      <c r="O25" s="34"/>
    </row>
    <row r="26" spans="1:169">
      <c r="A26" s="534"/>
      <c r="B26" s="504"/>
      <c r="C26" s="504"/>
      <c r="D26" s="506"/>
      <c r="E26" s="508"/>
      <c r="F26" s="502"/>
      <c r="G26" s="373"/>
      <c r="H26" s="500"/>
      <c r="I26" s="500"/>
      <c r="J26" s="500"/>
      <c r="K26" s="500"/>
      <c r="L26" s="500"/>
      <c r="M26" s="501"/>
      <c r="N26" s="34"/>
      <c r="O26" s="34"/>
    </row>
    <row r="27" spans="1:169">
      <c r="A27" s="534"/>
      <c r="B27" s="504"/>
      <c r="C27" s="504"/>
      <c r="D27" s="506"/>
      <c r="E27" s="508"/>
      <c r="F27" s="502"/>
      <c r="G27" s="373"/>
      <c r="H27" s="500"/>
      <c r="I27" s="500"/>
      <c r="J27" s="500"/>
      <c r="K27" s="500"/>
      <c r="L27" s="500"/>
      <c r="M27" s="501"/>
      <c r="N27" s="34"/>
      <c r="O27" s="34"/>
    </row>
    <row r="28" spans="1:169">
      <c r="A28" s="534"/>
      <c r="B28" s="504"/>
      <c r="C28" s="504"/>
      <c r="D28" s="506"/>
      <c r="E28" s="508"/>
      <c r="F28" s="502"/>
      <c r="G28" s="373"/>
      <c r="H28" s="500"/>
      <c r="I28" s="500"/>
      <c r="J28" s="500"/>
      <c r="K28" s="500"/>
      <c r="L28" s="500"/>
      <c r="M28" s="501"/>
      <c r="N28" s="34"/>
      <c r="O28" s="34"/>
    </row>
    <row r="29" spans="1:169">
      <c r="A29" s="534"/>
      <c r="B29" s="504"/>
      <c r="C29" s="504"/>
      <c r="D29" s="506"/>
      <c r="E29" s="508"/>
      <c r="F29" s="502"/>
      <c r="G29" s="373"/>
      <c r="H29" s="500"/>
      <c r="I29" s="500"/>
      <c r="J29" s="500"/>
      <c r="K29" s="500"/>
      <c r="L29" s="500"/>
      <c r="M29" s="501"/>
      <c r="N29" s="34"/>
      <c r="O29" s="34"/>
    </row>
    <row r="30" spans="1:169" s="26" customFormat="1" ht="12.75">
      <c r="A30" s="534">
        <f>'7- Mapa Final'!A30</f>
        <v>3</v>
      </c>
      <c r="B30" s="504" t="str">
        <f>'7- Mapa Final'!B30</f>
        <v>Corrupción</v>
      </c>
      <c r="C30" s="504" t="str">
        <f>'7- Mapa Final'!C30</f>
        <v xml:space="preserve">Posibilidad de actos indebidos de  los servidores judiciales debido a  la carencia en transparencia, etica y valores </v>
      </c>
      <c r="D30" s="505" t="str">
        <f>'7- Mapa Final'!J30</f>
        <v>Muy Baja - 1</v>
      </c>
      <c r="E30" s="507" t="str">
        <f>'7- Mapa Final'!K30</f>
        <v>Moderado - 3</v>
      </c>
      <c r="F30" s="502" t="str">
        <f>'7- Mapa Final'!M30</f>
        <v>Moderado - 3</v>
      </c>
      <c r="G30" s="373" t="s">
        <v>393</v>
      </c>
      <c r="H30" s="500"/>
      <c r="I30" s="500"/>
      <c r="J30" s="500"/>
      <c r="K30" s="500"/>
      <c r="L30" s="500"/>
      <c r="M30" s="50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4"/>
      <c r="B31" s="504"/>
      <c r="C31" s="504"/>
      <c r="D31" s="506"/>
      <c r="E31" s="508"/>
      <c r="F31" s="502"/>
      <c r="G31" s="373"/>
      <c r="H31" s="500"/>
      <c r="I31" s="500"/>
      <c r="J31" s="500"/>
      <c r="K31" s="500"/>
      <c r="L31" s="500"/>
      <c r="M31" s="50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4"/>
      <c r="B32" s="504"/>
      <c r="C32" s="504"/>
      <c r="D32" s="506"/>
      <c r="E32" s="508"/>
      <c r="F32" s="502"/>
      <c r="G32" s="373"/>
      <c r="H32" s="500"/>
      <c r="I32" s="500"/>
      <c r="J32" s="500"/>
      <c r="K32" s="500"/>
      <c r="L32" s="500"/>
      <c r="M32" s="50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4"/>
      <c r="B33" s="504"/>
      <c r="C33" s="504"/>
      <c r="D33" s="506"/>
      <c r="E33" s="508"/>
      <c r="F33" s="502"/>
      <c r="G33" s="373"/>
      <c r="H33" s="500"/>
      <c r="I33" s="500"/>
      <c r="J33" s="500"/>
      <c r="K33" s="500"/>
      <c r="L33" s="500"/>
      <c r="M33" s="50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4"/>
      <c r="B34" s="504"/>
      <c r="C34" s="504"/>
      <c r="D34" s="506"/>
      <c r="E34" s="508"/>
      <c r="F34" s="502"/>
      <c r="G34" s="373"/>
      <c r="H34" s="500"/>
      <c r="I34" s="500"/>
      <c r="J34" s="500"/>
      <c r="K34" s="500"/>
      <c r="L34" s="500"/>
      <c r="M34" s="50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4"/>
      <c r="B35" s="504"/>
      <c r="C35" s="504"/>
      <c r="D35" s="506"/>
      <c r="E35" s="508"/>
      <c r="F35" s="502"/>
      <c r="G35" s="373"/>
      <c r="H35" s="500"/>
      <c r="I35" s="500"/>
      <c r="J35" s="500"/>
      <c r="K35" s="500"/>
      <c r="L35" s="500"/>
      <c r="M35" s="501"/>
      <c r="N35" s="34"/>
      <c r="O35" s="34"/>
    </row>
    <row r="36" spans="1:169">
      <c r="A36" s="534"/>
      <c r="B36" s="504"/>
      <c r="C36" s="504"/>
      <c r="D36" s="506"/>
      <c r="E36" s="508"/>
      <c r="F36" s="502"/>
      <c r="G36" s="373"/>
      <c r="H36" s="500"/>
      <c r="I36" s="500"/>
      <c r="J36" s="500"/>
      <c r="K36" s="500"/>
      <c r="L36" s="500"/>
      <c r="M36" s="501"/>
      <c r="N36" s="34"/>
      <c r="O36" s="34"/>
    </row>
    <row r="37" spans="1:169">
      <c r="A37" s="534"/>
      <c r="B37" s="504"/>
      <c r="C37" s="504"/>
      <c r="D37" s="506"/>
      <c r="E37" s="508"/>
      <c r="F37" s="502"/>
      <c r="G37" s="373"/>
      <c r="H37" s="500"/>
      <c r="I37" s="500"/>
      <c r="J37" s="500"/>
      <c r="K37" s="500"/>
      <c r="L37" s="500"/>
      <c r="M37" s="501"/>
      <c r="N37" s="34"/>
      <c r="O37" s="34"/>
    </row>
    <row r="38" spans="1:169">
      <c r="A38" s="534"/>
      <c r="B38" s="504"/>
      <c r="C38" s="504"/>
      <c r="D38" s="506"/>
      <c r="E38" s="508"/>
      <c r="F38" s="502"/>
      <c r="G38" s="373"/>
      <c r="H38" s="500"/>
      <c r="I38" s="500"/>
      <c r="J38" s="500"/>
      <c r="K38" s="500"/>
      <c r="L38" s="500"/>
      <c r="M38" s="501"/>
      <c r="N38" s="34"/>
      <c r="O38" s="34"/>
    </row>
    <row r="39" spans="1:169">
      <c r="A39" s="534"/>
      <c r="B39" s="504"/>
      <c r="C39" s="504"/>
      <c r="D39" s="506"/>
      <c r="E39" s="508"/>
      <c r="F39" s="502"/>
      <c r="G39" s="373"/>
      <c r="H39" s="500"/>
      <c r="I39" s="500"/>
      <c r="J39" s="500"/>
      <c r="K39" s="500"/>
      <c r="L39" s="500"/>
      <c r="M39" s="501"/>
      <c r="N39" s="34"/>
      <c r="O39" s="34"/>
    </row>
    <row r="40" spans="1:169" s="26" customFormat="1" ht="12.75">
      <c r="A40" s="503" t="e">
        <f>'7- Mapa Final'!#REF!</f>
        <v>#REF!</v>
      </c>
      <c r="B40" s="504" t="e">
        <f>'7- Mapa Final'!#REF!</f>
        <v>#REF!</v>
      </c>
      <c r="C40" s="504" t="e">
        <f>'7- Mapa Final'!#REF!</f>
        <v>#REF!</v>
      </c>
      <c r="D40" s="505" t="e">
        <f>'7- Mapa Final'!#REF!</f>
        <v>#REF!</v>
      </c>
      <c r="E40" s="507" t="e">
        <f>'7- Mapa Final'!#REF!</f>
        <v>#REF!</v>
      </c>
      <c r="F40" s="502" t="e">
        <f>'7- Mapa Final'!#REF!</f>
        <v>#REF!</v>
      </c>
      <c r="G40" s="373" t="s">
        <v>393</v>
      </c>
      <c r="H40" s="500"/>
      <c r="I40" s="500"/>
      <c r="J40" s="500"/>
      <c r="K40" s="500"/>
      <c r="L40" s="500"/>
      <c r="M40" s="50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3"/>
      <c r="B41" s="504"/>
      <c r="C41" s="504"/>
      <c r="D41" s="506"/>
      <c r="E41" s="508"/>
      <c r="F41" s="502"/>
      <c r="G41" s="373"/>
      <c r="H41" s="500"/>
      <c r="I41" s="500"/>
      <c r="J41" s="500"/>
      <c r="K41" s="500"/>
      <c r="L41" s="500"/>
      <c r="M41" s="50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3"/>
      <c r="B42" s="504"/>
      <c r="C42" s="504"/>
      <c r="D42" s="506"/>
      <c r="E42" s="508"/>
      <c r="F42" s="502"/>
      <c r="G42" s="373"/>
      <c r="H42" s="500"/>
      <c r="I42" s="500"/>
      <c r="J42" s="500"/>
      <c r="K42" s="500"/>
      <c r="L42" s="500"/>
      <c r="M42" s="50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3"/>
      <c r="B43" s="504"/>
      <c r="C43" s="504"/>
      <c r="D43" s="506"/>
      <c r="E43" s="508"/>
      <c r="F43" s="502"/>
      <c r="G43" s="373"/>
      <c r="H43" s="500"/>
      <c r="I43" s="500"/>
      <c r="J43" s="500"/>
      <c r="K43" s="500"/>
      <c r="L43" s="500"/>
      <c r="M43" s="50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3"/>
      <c r="B44" s="504"/>
      <c r="C44" s="504"/>
      <c r="D44" s="506"/>
      <c r="E44" s="508"/>
      <c r="F44" s="502"/>
      <c r="G44" s="373"/>
      <c r="H44" s="500"/>
      <c r="I44" s="500"/>
      <c r="J44" s="500"/>
      <c r="K44" s="500"/>
      <c r="L44" s="500"/>
      <c r="M44" s="50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3"/>
      <c r="B45" s="504"/>
      <c r="C45" s="504"/>
      <c r="D45" s="506"/>
      <c r="E45" s="508"/>
      <c r="F45" s="502"/>
      <c r="G45" s="373"/>
      <c r="H45" s="500"/>
      <c r="I45" s="500"/>
      <c r="J45" s="500"/>
      <c r="K45" s="500"/>
      <c r="L45" s="500"/>
      <c r="M45" s="501"/>
      <c r="N45" s="34"/>
      <c r="O45" s="34"/>
    </row>
    <row r="46" spans="1:169">
      <c r="A46" s="503"/>
      <c r="B46" s="504"/>
      <c r="C46" s="504"/>
      <c r="D46" s="506"/>
      <c r="E46" s="508"/>
      <c r="F46" s="502"/>
      <c r="G46" s="373"/>
      <c r="H46" s="500"/>
      <c r="I46" s="500"/>
      <c r="J46" s="500"/>
      <c r="K46" s="500"/>
      <c r="L46" s="500"/>
      <c r="M46" s="501"/>
      <c r="N46" s="34"/>
      <c r="O46" s="34"/>
    </row>
    <row r="47" spans="1:169">
      <c r="A47" s="503"/>
      <c r="B47" s="504"/>
      <c r="C47" s="504"/>
      <c r="D47" s="506"/>
      <c r="E47" s="508"/>
      <c r="F47" s="502"/>
      <c r="G47" s="373"/>
      <c r="H47" s="500"/>
      <c r="I47" s="500"/>
      <c r="J47" s="500"/>
      <c r="K47" s="500"/>
      <c r="L47" s="500"/>
      <c r="M47" s="501"/>
      <c r="N47" s="34"/>
      <c r="O47" s="34"/>
    </row>
    <row r="48" spans="1:169">
      <c r="A48" s="503"/>
      <c r="B48" s="504"/>
      <c r="C48" s="504"/>
      <c r="D48" s="506"/>
      <c r="E48" s="508"/>
      <c r="F48" s="502"/>
      <c r="G48" s="373"/>
      <c r="H48" s="500"/>
      <c r="I48" s="500"/>
      <c r="J48" s="500"/>
      <c r="K48" s="500"/>
      <c r="L48" s="500"/>
      <c r="M48" s="501"/>
      <c r="N48" s="34"/>
      <c r="O48" s="34"/>
    </row>
    <row r="49" spans="1:169">
      <c r="A49" s="503"/>
      <c r="B49" s="504"/>
      <c r="C49" s="504"/>
      <c r="D49" s="506"/>
      <c r="E49" s="508"/>
      <c r="F49" s="502"/>
      <c r="G49" s="373"/>
      <c r="H49" s="500"/>
      <c r="I49" s="500"/>
      <c r="J49" s="500"/>
      <c r="K49" s="500"/>
      <c r="L49" s="500"/>
      <c r="M49" s="501"/>
      <c r="N49" s="34"/>
      <c r="O49" s="34"/>
    </row>
    <row r="50" spans="1:169" s="26" customFormat="1" ht="12.75" customHeight="1">
      <c r="A50" s="503" t="e">
        <f>'7- Mapa Final'!#REF!</f>
        <v>#REF!</v>
      </c>
      <c r="B50" s="504" t="e">
        <f>'7- Mapa Final'!#REF!</f>
        <v>#REF!</v>
      </c>
      <c r="C50" s="504" t="e">
        <f>'7- Mapa Final'!#REF!</f>
        <v>#REF!</v>
      </c>
      <c r="D50" s="505" t="e">
        <f>'7- Mapa Final'!#REF!</f>
        <v>#REF!</v>
      </c>
      <c r="E50" s="507" t="e">
        <f>'7- Mapa Final'!#REF!</f>
        <v>#REF!</v>
      </c>
      <c r="F50" s="502" t="e">
        <f>'7- Mapa Final'!#REF!</f>
        <v>#REF!</v>
      </c>
      <c r="G50" s="373" t="s">
        <v>393</v>
      </c>
      <c r="H50" s="500"/>
      <c r="I50" s="500"/>
      <c r="J50" s="500"/>
      <c r="K50" s="500"/>
      <c r="L50" s="500"/>
      <c r="M50" s="50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3"/>
      <c r="B51" s="504"/>
      <c r="C51" s="504"/>
      <c r="D51" s="506"/>
      <c r="E51" s="508"/>
      <c r="F51" s="502"/>
      <c r="G51" s="373"/>
      <c r="H51" s="500"/>
      <c r="I51" s="500"/>
      <c r="J51" s="500"/>
      <c r="K51" s="500"/>
      <c r="L51" s="500"/>
      <c r="M51" s="50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3"/>
      <c r="B52" s="504"/>
      <c r="C52" s="504"/>
      <c r="D52" s="506"/>
      <c r="E52" s="508"/>
      <c r="F52" s="502"/>
      <c r="G52" s="373"/>
      <c r="H52" s="500"/>
      <c r="I52" s="500"/>
      <c r="J52" s="500"/>
      <c r="K52" s="500"/>
      <c r="L52" s="500"/>
      <c r="M52" s="50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3"/>
      <c r="B53" s="504"/>
      <c r="C53" s="504"/>
      <c r="D53" s="506"/>
      <c r="E53" s="508"/>
      <c r="F53" s="502"/>
      <c r="G53" s="373"/>
      <c r="H53" s="500"/>
      <c r="I53" s="500"/>
      <c r="J53" s="500"/>
      <c r="K53" s="500"/>
      <c r="L53" s="500"/>
      <c r="M53" s="50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3"/>
      <c r="B54" s="504"/>
      <c r="C54" s="504"/>
      <c r="D54" s="506"/>
      <c r="E54" s="508"/>
      <c r="F54" s="502"/>
      <c r="G54" s="373"/>
      <c r="H54" s="500"/>
      <c r="I54" s="500"/>
      <c r="J54" s="500"/>
      <c r="K54" s="500"/>
      <c r="L54" s="500"/>
      <c r="M54" s="50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3"/>
      <c r="B55" s="504"/>
      <c r="C55" s="504"/>
      <c r="D55" s="506"/>
      <c r="E55" s="508"/>
      <c r="F55" s="502"/>
      <c r="G55" s="373"/>
      <c r="H55" s="500"/>
      <c r="I55" s="500"/>
      <c r="J55" s="500"/>
      <c r="K55" s="500"/>
      <c r="L55" s="500"/>
      <c r="M55" s="501"/>
      <c r="N55" s="34"/>
      <c r="O55" s="34"/>
    </row>
    <row r="56" spans="1:169">
      <c r="A56" s="503"/>
      <c r="B56" s="504"/>
      <c r="C56" s="504"/>
      <c r="D56" s="506"/>
      <c r="E56" s="508"/>
      <c r="F56" s="502"/>
      <c r="G56" s="373"/>
      <c r="H56" s="500"/>
      <c r="I56" s="500"/>
      <c r="J56" s="500"/>
      <c r="K56" s="500"/>
      <c r="L56" s="500"/>
      <c r="M56" s="501"/>
      <c r="N56" s="34"/>
      <c r="O56" s="34"/>
    </row>
    <row r="57" spans="1:169">
      <c r="A57" s="503"/>
      <c r="B57" s="504"/>
      <c r="C57" s="504"/>
      <c r="D57" s="506"/>
      <c r="E57" s="508"/>
      <c r="F57" s="502"/>
      <c r="G57" s="373"/>
      <c r="H57" s="500"/>
      <c r="I57" s="500"/>
      <c r="J57" s="500"/>
      <c r="K57" s="500"/>
      <c r="L57" s="500"/>
      <c r="M57" s="501"/>
      <c r="N57" s="34"/>
      <c r="O57" s="34"/>
    </row>
    <row r="58" spans="1:169">
      <c r="A58" s="503"/>
      <c r="B58" s="504"/>
      <c r="C58" s="504"/>
      <c r="D58" s="506"/>
      <c r="E58" s="508"/>
      <c r="F58" s="502"/>
      <c r="G58" s="373"/>
      <c r="H58" s="500"/>
      <c r="I58" s="500"/>
      <c r="J58" s="500"/>
      <c r="K58" s="500"/>
      <c r="L58" s="500"/>
      <c r="M58" s="501"/>
      <c r="N58" s="34"/>
      <c r="O58" s="34"/>
    </row>
    <row r="59" spans="1:169">
      <c r="A59" s="503"/>
      <c r="B59" s="504"/>
      <c r="C59" s="504"/>
      <c r="D59" s="506"/>
      <c r="E59" s="508"/>
      <c r="F59" s="502"/>
      <c r="G59" s="373"/>
      <c r="H59" s="500"/>
      <c r="I59" s="500"/>
      <c r="J59" s="500"/>
      <c r="K59" s="500"/>
      <c r="L59" s="500"/>
      <c r="M59" s="501"/>
      <c r="N59" s="34"/>
      <c r="O59" s="34"/>
    </row>
    <row r="60" spans="1:169" s="26" customFormat="1" ht="12.75" customHeight="1">
      <c r="A60" s="503" t="e">
        <f>'7- Mapa Final'!#REF!</f>
        <v>#REF!</v>
      </c>
      <c r="B60" s="504" t="e">
        <f>'7- Mapa Final'!#REF!</f>
        <v>#REF!</v>
      </c>
      <c r="C60" s="504" t="e">
        <f>'7- Mapa Final'!#REF!</f>
        <v>#REF!</v>
      </c>
      <c r="D60" s="505" t="e">
        <f>'7- Mapa Final'!#REF!</f>
        <v>#REF!</v>
      </c>
      <c r="E60" s="507" t="e">
        <f>'7- Mapa Final'!#REF!</f>
        <v>#REF!</v>
      </c>
      <c r="F60" s="502" t="e">
        <f>'7- Mapa Final'!#REF!</f>
        <v>#REF!</v>
      </c>
      <c r="G60" s="373" t="s">
        <v>393</v>
      </c>
      <c r="H60" s="500"/>
      <c r="I60" s="500"/>
      <c r="J60" s="500"/>
      <c r="K60" s="500"/>
      <c r="L60" s="500"/>
      <c r="M60" s="50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03"/>
      <c r="B61" s="504"/>
      <c r="C61" s="504"/>
      <c r="D61" s="506"/>
      <c r="E61" s="508"/>
      <c r="F61" s="502"/>
      <c r="G61" s="373"/>
      <c r="H61" s="500"/>
      <c r="I61" s="500"/>
      <c r="J61" s="500"/>
      <c r="K61" s="500"/>
      <c r="L61" s="500"/>
      <c r="M61" s="50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03"/>
      <c r="B62" s="504"/>
      <c r="C62" s="504"/>
      <c r="D62" s="506"/>
      <c r="E62" s="508"/>
      <c r="F62" s="502"/>
      <c r="G62" s="373"/>
      <c r="H62" s="500"/>
      <c r="I62" s="500"/>
      <c r="J62" s="500"/>
      <c r="K62" s="500"/>
      <c r="L62" s="500"/>
      <c r="M62" s="50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03"/>
      <c r="B63" s="504"/>
      <c r="C63" s="504"/>
      <c r="D63" s="506"/>
      <c r="E63" s="508"/>
      <c r="F63" s="502"/>
      <c r="G63" s="373"/>
      <c r="H63" s="500"/>
      <c r="I63" s="500"/>
      <c r="J63" s="500"/>
      <c r="K63" s="500"/>
      <c r="L63" s="500"/>
      <c r="M63" s="50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03"/>
      <c r="B64" s="504"/>
      <c r="C64" s="504"/>
      <c r="D64" s="506"/>
      <c r="E64" s="508"/>
      <c r="F64" s="502"/>
      <c r="G64" s="373"/>
      <c r="H64" s="500"/>
      <c r="I64" s="500"/>
      <c r="J64" s="500"/>
      <c r="K64" s="500"/>
      <c r="L64" s="500"/>
      <c r="M64" s="50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03"/>
      <c r="B65" s="504"/>
      <c r="C65" s="504"/>
      <c r="D65" s="506"/>
      <c r="E65" s="508"/>
      <c r="F65" s="502"/>
      <c r="G65" s="373"/>
      <c r="H65" s="500"/>
      <c r="I65" s="500"/>
      <c r="J65" s="500"/>
      <c r="K65" s="500"/>
      <c r="L65" s="500"/>
      <c r="M65" s="501"/>
      <c r="N65" s="34"/>
      <c r="O65" s="34"/>
    </row>
    <row r="66" spans="1:15">
      <c r="A66" s="503"/>
      <c r="B66" s="504"/>
      <c r="C66" s="504"/>
      <c r="D66" s="506"/>
      <c r="E66" s="508"/>
      <c r="F66" s="502"/>
      <c r="G66" s="373"/>
      <c r="H66" s="500"/>
      <c r="I66" s="500"/>
      <c r="J66" s="500"/>
      <c r="K66" s="500"/>
      <c r="L66" s="500"/>
      <c r="M66" s="501"/>
      <c r="N66" s="34"/>
      <c r="O66" s="34"/>
    </row>
    <row r="67" spans="1:15">
      <c r="A67" s="503"/>
      <c r="B67" s="504"/>
      <c r="C67" s="504"/>
      <c r="D67" s="506"/>
      <c r="E67" s="508"/>
      <c r="F67" s="502"/>
      <c r="G67" s="373"/>
      <c r="H67" s="500"/>
      <c r="I67" s="500"/>
      <c r="J67" s="500"/>
      <c r="K67" s="500"/>
      <c r="L67" s="500"/>
      <c r="M67" s="501"/>
      <c r="N67" s="34"/>
      <c r="O67" s="34"/>
    </row>
    <row r="68" spans="1:15">
      <c r="A68" s="503"/>
      <c r="B68" s="504"/>
      <c r="C68" s="504"/>
      <c r="D68" s="506"/>
      <c r="E68" s="508"/>
      <c r="F68" s="502"/>
      <c r="G68" s="373"/>
      <c r="H68" s="500"/>
      <c r="I68" s="500"/>
      <c r="J68" s="500"/>
      <c r="K68" s="500"/>
      <c r="L68" s="500"/>
      <c r="M68" s="501"/>
      <c r="N68" s="34"/>
      <c r="O68" s="34"/>
    </row>
    <row r="69" spans="1:15">
      <c r="A69" s="503"/>
      <c r="B69" s="504"/>
      <c r="C69" s="504"/>
      <c r="D69" s="506"/>
      <c r="E69" s="508"/>
      <c r="F69" s="502"/>
      <c r="G69" s="373"/>
      <c r="H69" s="500"/>
      <c r="I69" s="500"/>
      <c r="J69" s="500"/>
      <c r="K69" s="500"/>
      <c r="L69" s="500"/>
      <c r="M69" s="501"/>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1" operator="containsText" text="4- Bajo">
      <formula>NOT(ISERROR(SEARCH("4- Bajo",A40)))</formula>
    </cfRule>
    <cfRule type="containsText" dxfId="108" priority="72"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6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3"/>
      <c r="B1" s="524"/>
      <c r="C1" s="527"/>
      <c r="D1" s="527"/>
      <c r="E1" s="527"/>
      <c r="F1" s="527"/>
      <c r="G1" s="527"/>
      <c r="H1" s="527"/>
      <c r="I1" s="527"/>
      <c r="J1" s="528"/>
      <c r="K1" s="522"/>
      <c r="L1" s="522"/>
      <c r="M1" s="5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5"/>
      <c r="B2" s="526"/>
      <c r="C2" s="529"/>
      <c r="D2" s="529"/>
      <c r="E2" s="529"/>
      <c r="F2" s="529"/>
      <c r="G2" s="529"/>
      <c r="H2" s="529"/>
      <c r="I2" s="529"/>
      <c r="J2" s="530"/>
      <c r="K2" s="522"/>
      <c r="L2" s="522"/>
      <c r="M2" s="5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9"/>
      <c r="D3" s="529"/>
      <c r="E3" s="529"/>
      <c r="F3" s="529"/>
      <c r="G3" s="529"/>
      <c r="H3" s="529"/>
      <c r="I3" s="529"/>
      <c r="J3" s="530"/>
      <c r="K3" s="522"/>
      <c r="L3" s="522"/>
      <c r="M3" s="5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2" t="s">
        <v>264</v>
      </c>
      <c r="B4" s="382"/>
      <c r="C4" s="389" t="s">
        <v>435</v>
      </c>
      <c r="D4" s="389"/>
      <c r="E4" s="389"/>
      <c r="F4" s="389"/>
      <c r="G4" s="389"/>
      <c r="H4" s="389"/>
      <c r="I4" s="389"/>
      <c r="J4" s="389"/>
      <c r="K4" s="389"/>
      <c r="L4" s="389"/>
      <c r="M4" s="38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82" t="s">
        <v>266</v>
      </c>
      <c r="B5" s="382"/>
      <c r="C5" s="390" t="s">
        <v>449</v>
      </c>
      <c r="D5" s="390"/>
      <c r="E5" s="390"/>
      <c r="F5" s="390"/>
      <c r="G5" s="390"/>
      <c r="H5" s="390"/>
      <c r="I5" s="390"/>
      <c r="J5" s="390"/>
      <c r="K5" s="390"/>
      <c r="L5" s="390"/>
      <c r="M5" s="3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2" t="s">
        <v>267</v>
      </c>
      <c r="B6" s="382"/>
      <c r="C6" s="519" t="s">
        <v>268</v>
      </c>
      <c r="D6" s="520"/>
      <c r="E6" s="520"/>
      <c r="F6" s="520"/>
      <c r="G6" s="520"/>
      <c r="H6" s="520"/>
      <c r="I6" s="520"/>
      <c r="J6" s="520"/>
      <c r="K6" s="520"/>
      <c r="L6" s="520"/>
      <c r="M6" s="52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14" t="s">
        <v>436</v>
      </c>
      <c r="B7" s="515"/>
      <c r="C7" s="516"/>
      <c r="D7" s="517" t="s">
        <v>437</v>
      </c>
      <c r="E7" s="517"/>
      <c r="F7" s="517"/>
      <c r="G7" s="518" t="s">
        <v>438</v>
      </c>
      <c r="H7" s="509" t="s">
        <v>439</v>
      </c>
      <c r="I7" s="511" t="s">
        <v>440</v>
      </c>
      <c r="J7" s="512"/>
      <c r="K7" s="511" t="s">
        <v>441</v>
      </c>
      <c r="L7" s="512"/>
      <c r="M7" s="513" t="s">
        <v>442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443</v>
      </c>
      <c r="F8" s="28" t="s">
        <v>444</v>
      </c>
      <c r="G8" s="518"/>
      <c r="H8" s="510"/>
      <c r="I8" s="29" t="s">
        <v>445</v>
      </c>
      <c r="J8" s="29" t="s">
        <v>446</v>
      </c>
      <c r="K8" s="29" t="s">
        <v>447</v>
      </c>
      <c r="L8" s="29" t="s">
        <v>448</v>
      </c>
      <c r="M8" s="51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1"/>
      <c r="B9" s="532"/>
      <c r="C9" s="532"/>
      <c r="D9" s="532"/>
      <c r="E9" s="532"/>
      <c r="F9" s="532"/>
      <c r="G9" s="53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3">
        <f>'7- Mapa Final'!A10</f>
        <v>1</v>
      </c>
      <c r="B10" s="535" t="str">
        <f>'7- Mapa Final'!B10</f>
        <v>Incumplimiento</v>
      </c>
      <c r="C10" s="535" t="str">
        <f>'7- Mapa Final'!C10</f>
        <v>Posibe incumplimento debido a la escases de recursos económicos, fisicos y humanos que repercute en el logro de metas y objetivos oportunamente.</v>
      </c>
      <c r="D10" s="539" t="str">
        <f>'7- Mapa Final'!J10</f>
        <v>Media - 3</v>
      </c>
      <c r="E10" s="540" t="str">
        <f>'7- Mapa Final'!K10</f>
        <v>Moderado - 3</v>
      </c>
      <c r="F10" s="538" t="str">
        <f>'7- Mapa Final'!M10</f>
        <v>Moderado - 9</v>
      </c>
      <c r="G10" s="372" t="s">
        <v>328</v>
      </c>
      <c r="H10" s="536"/>
      <c r="I10" s="536"/>
      <c r="J10" s="536"/>
      <c r="K10" s="536"/>
      <c r="L10" s="536"/>
      <c r="M10" s="5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4"/>
      <c r="B11" s="504"/>
      <c r="C11" s="504"/>
      <c r="D11" s="506"/>
      <c r="E11" s="508"/>
      <c r="F11" s="502"/>
      <c r="G11" s="373"/>
      <c r="H11" s="500"/>
      <c r="I11" s="500"/>
      <c r="J11" s="500"/>
      <c r="K11" s="500"/>
      <c r="L11" s="500"/>
      <c r="M11" s="50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4"/>
      <c r="B12" s="504"/>
      <c r="C12" s="504"/>
      <c r="D12" s="506"/>
      <c r="E12" s="508"/>
      <c r="F12" s="502"/>
      <c r="G12" s="373"/>
      <c r="H12" s="500"/>
      <c r="I12" s="500"/>
      <c r="J12" s="500"/>
      <c r="K12" s="500"/>
      <c r="L12" s="500"/>
      <c r="M12" s="50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4"/>
      <c r="B13" s="504"/>
      <c r="C13" s="504"/>
      <c r="D13" s="506"/>
      <c r="E13" s="508"/>
      <c r="F13" s="502"/>
      <c r="G13" s="373"/>
      <c r="H13" s="500"/>
      <c r="I13" s="500"/>
      <c r="J13" s="500"/>
      <c r="K13" s="500"/>
      <c r="L13" s="500"/>
      <c r="M13" s="50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4"/>
      <c r="B14" s="504"/>
      <c r="C14" s="504"/>
      <c r="D14" s="506"/>
      <c r="E14" s="508"/>
      <c r="F14" s="502"/>
      <c r="G14" s="373"/>
      <c r="H14" s="500"/>
      <c r="I14" s="500"/>
      <c r="J14" s="500"/>
      <c r="K14" s="500"/>
      <c r="L14" s="500"/>
      <c r="M14" s="50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4"/>
      <c r="B15" s="504"/>
      <c r="C15" s="504"/>
      <c r="D15" s="506"/>
      <c r="E15" s="508"/>
      <c r="F15" s="502"/>
      <c r="G15" s="373"/>
      <c r="H15" s="500"/>
      <c r="I15" s="500"/>
      <c r="J15" s="500"/>
      <c r="K15" s="500"/>
      <c r="L15" s="500"/>
      <c r="M15" s="50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4"/>
      <c r="B16" s="504"/>
      <c r="C16" s="504"/>
      <c r="D16" s="506"/>
      <c r="E16" s="508"/>
      <c r="F16" s="502"/>
      <c r="G16" s="373"/>
      <c r="H16" s="500"/>
      <c r="I16" s="500"/>
      <c r="J16" s="500"/>
      <c r="K16" s="500"/>
      <c r="L16" s="500"/>
      <c r="M16" s="50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4"/>
      <c r="B17" s="504"/>
      <c r="C17" s="504"/>
      <c r="D17" s="506"/>
      <c r="E17" s="508"/>
      <c r="F17" s="502"/>
      <c r="G17" s="373"/>
      <c r="H17" s="500"/>
      <c r="I17" s="500"/>
      <c r="J17" s="500"/>
      <c r="K17" s="500"/>
      <c r="L17" s="500"/>
      <c r="M17" s="50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4"/>
      <c r="B18" s="504"/>
      <c r="C18" s="504"/>
      <c r="D18" s="506"/>
      <c r="E18" s="508"/>
      <c r="F18" s="502"/>
      <c r="G18" s="373"/>
      <c r="H18" s="500"/>
      <c r="I18" s="500"/>
      <c r="J18" s="500"/>
      <c r="K18" s="500"/>
      <c r="L18" s="500"/>
      <c r="M18" s="50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4"/>
      <c r="B19" s="504"/>
      <c r="C19" s="504"/>
      <c r="D19" s="506"/>
      <c r="E19" s="508"/>
      <c r="F19" s="502"/>
      <c r="G19" s="373"/>
      <c r="H19" s="500"/>
      <c r="I19" s="500"/>
      <c r="J19" s="500"/>
      <c r="K19" s="500"/>
      <c r="L19" s="500"/>
      <c r="M19" s="50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4">
        <f>'7- Mapa Final'!A20</f>
        <v>2</v>
      </c>
      <c r="B20" s="504" t="str">
        <f>'7- Mapa Final'!B20</f>
        <v>Demora</v>
      </c>
      <c r="C20" s="504" t="str">
        <f>'7- Mapa Final'!C20</f>
        <v>Posible retraso en la consolidación del Plan de Acción general por  causa del escaso personal en todas las dependencias de la Seccional eque lleva al aplazamiento de las actividades de los Planes de Acción.</v>
      </c>
      <c r="D20" s="505" t="str">
        <f>'7- Mapa Final'!J20</f>
        <v>Media - 3</v>
      </c>
      <c r="E20" s="507" t="str">
        <f>'7- Mapa Final'!K20</f>
        <v>Moderado - 3</v>
      </c>
      <c r="F20" s="502" t="str">
        <f>'7- Mapa Final'!M20</f>
        <v>Moderado - 9</v>
      </c>
      <c r="G20" s="373" t="s">
        <v>393</v>
      </c>
      <c r="H20" s="500"/>
      <c r="I20" s="500"/>
      <c r="J20" s="500"/>
      <c r="K20" s="500"/>
      <c r="L20" s="500"/>
      <c r="M20" s="50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4"/>
      <c r="B21" s="504"/>
      <c r="C21" s="504"/>
      <c r="D21" s="506"/>
      <c r="E21" s="508"/>
      <c r="F21" s="502"/>
      <c r="G21" s="373"/>
      <c r="H21" s="500"/>
      <c r="I21" s="500"/>
      <c r="J21" s="500"/>
      <c r="K21" s="500"/>
      <c r="L21" s="500"/>
      <c r="M21" s="50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4"/>
      <c r="B22" s="504"/>
      <c r="C22" s="504"/>
      <c r="D22" s="506"/>
      <c r="E22" s="508"/>
      <c r="F22" s="502"/>
      <c r="G22" s="373"/>
      <c r="H22" s="500"/>
      <c r="I22" s="500"/>
      <c r="J22" s="500"/>
      <c r="K22" s="500"/>
      <c r="L22" s="500"/>
      <c r="M22" s="50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4"/>
      <c r="B23" s="504"/>
      <c r="C23" s="504"/>
      <c r="D23" s="506"/>
      <c r="E23" s="508"/>
      <c r="F23" s="502"/>
      <c r="G23" s="373"/>
      <c r="H23" s="500"/>
      <c r="I23" s="500"/>
      <c r="J23" s="500"/>
      <c r="K23" s="500"/>
      <c r="L23" s="500"/>
      <c r="M23" s="50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4"/>
      <c r="B24" s="504"/>
      <c r="C24" s="504"/>
      <c r="D24" s="506"/>
      <c r="E24" s="508"/>
      <c r="F24" s="502"/>
      <c r="G24" s="373"/>
      <c r="H24" s="500"/>
      <c r="I24" s="500"/>
      <c r="J24" s="500"/>
      <c r="K24" s="500"/>
      <c r="L24" s="500"/>
      <c r="M24" s="50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4"/>
      <c r="B25" s="504"/>
      <c r="C25" s="504"/>
      <c r="D25" s="506"/>
      <c r="E25" s="508"/>
      <c r="F25" s="502"/>
      <c r="G25" s="373"/>
      <c r="H25" s="500"/>
      <c r="I25" s="500"/>
      <c r="J25" s="500"/>
      <c r="K25" s="500"/>
      <c r="L25" s="500"/>
      <c r="M25" s="501"/>
      <c r="N25" s="34"/>
      <c r="O25" s="34"/>
    </row>
    <row r="26" spans="1:169">
      <c r="A26" s="534"/>
      <c r="B26" s="504"/>
      <c r="C26" s="504"/>
      <c r="D26" s="506"/>
      <c r="E26" s="508"/>
      <c r="F26" s="502"/>
      <c r="G26" s="373"/>
      <c r="H26" s="500"/>
      <c r="I26" s="500"/>
      <c r="J26" s="500"/>
      <c r="K26" s="500"/>
      <c r="L26" s="500"/>
      <c r="M26" s="501"/>
      <c r="N26" s="34"/>
      <c r="O26" s="34"/>
    </row>
    <row r="27" spans="1:169">
      <c r="A27" s="534"/>
      <c r="B27" s="504"/>
      <c r="C27" s="504"/>
      <c r="D27" s="506"/>
      <c r="E27" s="508"/>
      <c r="F27" s="502"/>
      <c r="G27" s="373"/>
      <c r="H27" s="500"/>
      <c r="I27" s="500"/>
      <c r="J27" s="500"/>
      <c r="K27" s="500"/>
      <c r="L27" s="500"/>
      <c r="M27" s="501"/>
      <c r="N27" s="34"/>
      <c r="O27" s="34"/>
    </row>
    <row r="28" spans="1:169">
      <c r="A28" s="534"/>
      <c r="B28" s="504"/>
      <c r="C28" s="504"/>
      <c r="D28" s="506"/>
      <c r="E28" s="508"/>
      <c r="F28" s="502"/>
      <c r="G28" s="373"/>
      <c r="H28" s="500"/>
      <c r="I28" s="500"/>
      <c r="J28" s="500"/>
      <c r="K28" s="500"/>
      <c r="L28" s="500"/>
      <c r="M28" s="501"/>
      <c r="N28" s="34"/>
      <c r="O28" s="34"/>
    </row>
    <row r="29" spans="1:169">
      <c r="A29" s="534"/>
      <c r="B29" s="504"/>
      <c r="C29" s="504"/>
      <c r="D29" s="506"/>
      <c r="E29" s="508"/>
      <c r="F29" s="502"/>
      <c r="G29" s="373"/>
      <c r="H29" s="500"/>
      <c r="I29" s="500"/>
      <c r="J29" s="500"/>
      <c r="K29" s="500"/>
      <c r="L29" s="500"/>
      <c r="M29" s="501"/>
      <c r="N29" s="34"/>
      <c r="O29" s="34"/>
    </row>
    <row r="30" spans="1:169" s="26" customFormat="1" ht="12.75">
      <c r="A30" s="534">
        <f>'7- Mapa Final'!A30</f>
        <v>3</v>
      </c>
      <c r="B30" s="504" t="str">
        <f>'7- Mapa Final'!B30</f>
        <v>Corrupción</v>
      </c>
      <c r="C30" s="504" t="str">
        <f>'7- Mapa Final'!C30</f>
        <v xml:space="preserve">Posibilidad de actos indebidos de  los servidores judiciales debido a  la carencia en transparencia, etica y valores </v>
      </c>
      <c r="D30" s="505" t="str">
        <f>'7- Mapa Final'!J30</f>
        <v>Muy Baja - 1</v>
      </c>
      <c r="E30" s="507" t="str">
        <f>'7- Mapa Final'!K30</f>
        <v>Moderado - 3</v>
      </c>
      <c r="F30" s="502" t="str">
        <f>'7- Mapa Final'!M30</f>
        <v>Moderado - 3</v>
      </c>
      <c r="G30" s="373" t="s">
        <v>393</v>
      </c>
      <c r="H30" s="500"/>
      <c r="I30" s="500"/>
      <c r="J30" s="500"/>
      <c r="K30" s="500"/>
      <c r="L30" s="500"/>
      <c r="M30" s="50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4"/>
      <c r="B31" s="504"/>
      <c r="C31" s="504"/>
      <c r="D31" s="506"/>
      <c r="E31" s="508"/>
      <c r="F31" s="502"/>
      <c r="G31" s="373"/>
      <c r="H31" s="500"/>
      <c r="I31" s="500"/>
      <c r="J31" s="500"/>
      <c r="K31" s="500"/>
      <c r="L31" s="500"/>
      <c r="M31" s="50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4"/>
      <c r="B32" s="504"/>
      <c r="C32" s="504"/>
      <c r="D32" s="506"/>
      <c r="E32" s="508"/>
      <c r="F32" s="502"/>
      <c r="G32" s="373"/>
      <c r="H32" s="500"/>
      <c r="I32" s="500"/>
      <c r="J32" s="500"/>
      <c r="K32" s="500"/>
      <c r="L32" s="500"/>
      <c r="M32" s="50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4"/>
      <c r="B33" s="504"/>
      <c r="C33" s="504"/>
      <c r="D33" s="506"/>
      <c r="E33" s="508"/>
      <c r="F33" s="502"/>
      <c r="G33" s="373"/>
      <c r="H33" s="500"/>
      <c r="I33" s="500"/>
      <c r="J33" s="500"/>
      <c r="K33" s="500"/>
      <c r="L33" s="500"/>
      <c r="M33" s="50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4"/>
      <c r="B34" s="504"/>
      <c r="C34" s="504"/>
      <c r="D34" s="506"/>
      <c r="E34" s="508"/>
      <c r="F34" s="502"/>
      <c r="G34" s="373"/>
      <c r="H34" s="500"/>
      <c r="I34" s="500"/>
      <c r="J34" s="500"/>
      <c r="K34" s="500"/>
      <c r="L34" s="500"/>
      <c r="M34" s="50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4"/>
      <c r="B35" s="504"/>
      <c r="C35" s="504"/>
      <c r="D35" s="506"/>
      <c r="E35" s="508"/>
      <c r="F35" s="502"/>
      <c r="G35" s="373"/>
      <c r="H35" s="500"/>
      <c r="I35" s="500"/>
      <c r="J35" s="500"/>
      <c r="K35" s="500"/>
      <c r="L35" s="500"/>
      <c r="M35" s="501"/>
      <c r="N35" s="34"/>
      <c r="O35" s="34"/>
    </row>
    <row r="36" spans="1:169">
      <c r="A36" s="534"/>
      <c r="B36" s="504"/>
      <c r="C36" s="504"/>
      <c r="D36" s="506"/>
      <c r="E36" s="508"/>
      <c r="F36" s="502"/>
      <c r="G36" s="373"/>
      <c r="H36" s="500"/>
      <c r="I36" s="500"/>
      <c r="J36" s="500"/>
      <c r="K36" s="500"/>
      <c r="L36" s="500"/>
      <c r="M36" s="501"/>
      <c r="N36" s="34"/>
      <c r="O36" s="34"/>
    </row>
    <row r="37" spans="1:169">
      <c r="A37" s="534"/>
      <c r="B37" s="504"/>
      <c r="C37" s="504"/>
      <c r="D37" s="506"/>
      <c r="E37" s="508"/>
      <c r="F37" s="502"/>
      <c r="G37" s="373"/>
      <c r="H37" s="500"/>
      <c r="I37" s="500"/>
      <c r="J37" s="500"/>
      <c r="K37" s="500"/>
      <c r="L37" s="500"/>
      <c r="M37" s="501"/>
      <c r="N37" s="34"/>
      <c r="O37" s="34"/>
    </row>
    <row r="38" spans="1:169">
      <c r="A38" s="534"/>
      <c r="B38" s="504"/>
      <c r="C38" s="504"/>
      <c r="D38" s="506"/>
      <c r="E38" s="508"/>
      <c r="F38" s="502"/>
      <c r="G38" s="373"/>
      <c r="H38" s="500"/>
      <c r="I38" s="500"/>
      <c r="J38" s="500"/>
      <c r="K38" s="500"/>
      <c r="L38" s="500"/>
      <c r="M38" s="501"/>
      <c r="N38" s="34"/>
      <c r="O38" s="34"/>
    </row>
    <row r="39" spans="1:169">
      <c r="A39" s="534"/>
      <c r="B39" s="504"/>
      <c r="C39" s="504"/>
      <c r="D39" s="506"/>
      <c r="E39" s="508"/>
      <c r="F39" s="502"/>
      <c r="G39" s="373"/>
      <c r="H39" s="500"/>
      <c r="I39" s="500"/>
      <c r="J39" s="500"/>
      <c r="K39" s="500"/>
      <c r="L39" s="500"/>
      <c r="M39" s="501"/>
      <c r="N39" s="34"/>
      <c r="O39" s="34"/>
    </row>
    <row r="40" spans="1:169" s="26" customFormat="1" ht="12.75">
      <c r="A40" s="503" t="e">
        <f>'7- Mapa Final'!#REF!</f>
        <v>#REF!</v>
      </c>
      <c r="B40" s="504" t="e">
        <f>'7- Mapa Final'!#REF!</f>
        <v>#REF!</v>
      </c>
      <c r="C40" s="504" t="e">
        <f>'7- Mapa Final'!#REF!</f>
        <v>#REF!</v>
      </c>
      <c r="D40" s="505" t="e">
        <f>'7- Mapa Final'!#REF!</f>
        <v>#REF!</v>
      </c>
      <c r="E40" s="507" t="e">
        <f>'7- Mapa Final'!#REF!</f>
        <v>#REF!</v>
      </c>
      <c r="F40" s="502" t="e">
        <f>'7- Mapa Final'!#REF!</f>
        <v>#REF!</v>
      </c>
      <c r="G40" s="373" t="s">
        <v>393</v>
      </c>
      <c r="H40" s="500"/>
      <c r="I40" s="500"/>
      <c r="J40" s="500"/>
      <c r="K40" s="500"/>
      <c r="L40" s="500"/>
      <c r="M40" s="50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3"/>
      <c r="B41" s="504"/>
      <c r="C41" s="504"/>
      <c r="D41" s="506"/>
      <c r="E41" s="508"/>
      <c r="F41" s="502"/>
      <c r="G41" s="373"/>
      <c r="H41" s="500"/>
      <c r="I41" s="500"/>
      <c r="J41" s="500"/>
      <c r="K41" s="500"/>
      <c r="L41" s="500"/>
      <c r="M41" s="50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3"/>
      <c r="B42" s="504"/>
      <c r="C42" s="504"/>
      <c r="D42" s="506"/>
      <c r="E42" s="508"/>
      <c r="F42" s="502"/>
      <c r="G42" s="373"/>
      <c r="H42" s="500"/>
      <c r="I42" s="500"/>
      <c r="J42" s="500"/>
      <c r="K42" s="500"/>
      <c r="L42" s="500"/>
      <c r="M42" s="50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3"/>
      <c r="B43" s="504"/>
      <c r="C43" s="504"/>
      <c r="D43" s="506"/>
      <c r="E43" s="508"/>
      <c r="F43" s="502"/>
      <c r="G43" s="373"/>
      <c r="H43" s="500"/>
      <c r="I43" s="500"/>
      <c r="J43" s="500"/>
      <c r="K43" s="500"/>
      <c r="L43" s="500"/>
      <c r="M43" s="50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3"/>
      <c r="B44" s="504"/>
      <c r="C44" s="504"/>
      <c r="D44" s="506"/>
      <c r="E44" s="508"/>
      <c r="F44" s="502"/>
      <c r="G44" s="373"/>
      <c r="H44" s="500"/>
      <c r="I44" s="500"/>
      <c r="J44" s="500"/>
      <c r="K44" s="500"/>
      <c r="L44" s="500"/>
      <c r="M44" s="50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3"/>
      <c r="B45" s="504"/>
      <c r="C45" s="504"/>
      <c r="D45" s="506"/>
      <c r="E45" s="508"/>
      <c r="F45" s="502"/>
      <c r="G45" s="373"/>
      <c r="H45" s="500"/>
      <c r="I45" s="500"/>
      <c r="J45" s="500"/>
      <c r="K45" s="500"/>
      <c r="L45" s="500"/>
      <c r="M45" s="501"/>
      <c r="N45" s="34"/>
      <c r="O45" s="34"/>
    </row>
    <row r="46" spans="1:169">
      <c r="A46" s="503"/>
      <c r="B46" s="504"/>
      <c r="C46" s="504"/>
      <c r="D46" s="506"/>
      <c r="E46" s="508"/>
      <c r="F46" s="502"/>
      <c r="G46" s="373"/>
      <c r="H46" s="500"/>
      <c r="I46" s="500"/>
      <c r="J46" s="500"/>
      <c r="K46" s="500"/>
      <c r="L46" s="500"/>
      <c r="M46" s="501"/>
      <c r="N46" s="34"/>
      <c r="O46" s="34"/>
    </row>
    <row r="47" spans="1:169">
      <c r="A47" s="503"/>
      <c r="B47" s="504"/>
      <c r="C47" s="504"/>
      <c r="D47" s="506"/>
      <c r="E47" s="508"/>
      <c r="F47" s="502"/>
      <c r="G47" s="373"/>
      <c r="H47" s="500"/>
      <c r="I47" s="500"/>
      <c r="J47" s="500"/>
      <c r="K47" s="500"/>
      <c r="L47" s="500"/>
      <c r="M47" s="501"/>
      <c r="N47" s="34"/>
      <c r="O47" s="34"/>
    </row>
    <row r="48" spans="1:169">
      <c r="A48" s="503"/>
      <c r="B48" s="504"/>
      <c r="C48" s="504"/>
      <c r="D48" s="506"/>
      <c r="E48" s="508"/>
      <c r="F48" s="502"/>
      <c r="G48" s="373"/>
      <c r="H48" s="500"/>
      <c r="I48" s="500"/>
      <c r="J48" s="500"/>
      <c r="K48" s="500"/>
      <c r="L48" s="500"/>
      <c r="M48" s="501"/>
      <c r="N48" s="34"/>
      <c r="O48" s="34"/>
    </row>
    <row r="49" spans="1:169">
      <c r="A49" s="503"/>
      <c r="B49" s="504"/>
      <c r="C49" s="504"/>
      <c r="D49" s="506"/>
      <c r="E49" s="508"/>
      <c r="F49" s="502"/>
      <c r="G49" s="373"/>
      <c r="H49" s="500"/>
      <c r="I49" s="500"/>
      <c r="J49" s="500"/>
      <c r="K49" s="500"/>
      <c r="L49" s="500"/>
      <c r="M49" s="501"/>
      <c r="N49" s="34"/>
      <c r="O49" s="34"/>
    </row>
    <row r="50" spans="1:169" s="26" customFormat="1" ht="12.75" customHeight="1">
      <c r="A50" s="503" t="e">
        <f>'7- Mapa Final'!#REF!</f>
        <v>#REF!</v>
      </c>
      <c r="B50" s="504" t="e">
        <f>'7- Mapa Final'!#REF!</f>
        <v>#REF!</v>
      </c>
      <c r="C50" s="504" t="e">
        <f>'7- Mapa Final'!#REF!</f>
        <v>#REF!</v>
      </c>
      <c r="D50" s="505" t="e">
        <f>'7- Mapa Final'!#REF!</f>
        <v>#REF!</v>
      </c>
      <c r="E50" s="507" t="e">
        <f>'7- Mapa Final'!#REF!</f>
        <v>#REF!</v>
      </c>
      <c r="F50" s="502" t="e">
        <f>'7- Mapa Final'!#REF!</f>
        <v>#REF!</v>
      </c>
      <c r="G50" s="373" t="s">
        <v>393</v>
      </c>
      <c r="H50" s="500"/>
      <c r="I50" s="500"/>
      <c r="J50" s="500"/>
      <c r="K50" s="500"/>
      <c r="L50" s="500"/>
      <c r="M50" s="50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3"/>
      <c r="B51" s="504"/>
      <c r="C51" s="504"/>
      <c r="D51" s="506"/>
      <c r="E51" s="508"/>
      <c r="F51" s="502"/>
      <c r="G51" s="373"/>
      <c r="H51" s="500"/>
      <c r="I51" s="500"/>
      <c r="J51" s="500"/>
      <c r="K51" s="500"/>
      <c r="L51" s="500"/>
      <c r="M51" s="50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3"/>
      <c r="B52" s="504"/>
      <c r="C52" s="504"/>
      <c r="D52" s="506"/>
      <c r="E52" s="508"/>
      <c r="F52" s="502"/>
      <c r="G52" s="373"/>
      <c r="H52" s="500"/>
      <c r="I52" s="500"/>
      <c r="J52" s="500"/>
      <c r="K52" s="500"/>
      <c r="L52" s="500"/>
      <c r="M52" s="50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3"/>
      <c r="B53" s="504"/>
      <c r="C53" s="504"/>
      <c r="D53" s="506"/>
      <c r="E53" s="508"/>
      <c r="F53" s="502"/>
      <c r="G53" s="373"/>
      <c r="H53" s="500"/>
      <c r="I53" s="500"/>
      <c r="J53" s="500"/>
      <c r="K53" s="500"/>
      <c r="L53" s="500"/>
      <c r="M53" s="50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3"/>
      <c r="B54" s="504"/>
      <c r="C54" s="504"/>
      <c r="D54" s="506"/>
      <c r="E54" s="508"/>
      <c r="F54" s="502"/>
      <c r="G54" s="373"/>
      <c r="H54" s="500"/>
      <c r="I54" s="500"/>
      <c r="J54" s="500"/>
      <c r="K54" s="500"/>
      <c r="L54" s="500"/>
      <c r="M54" s="50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3"/>
      <c r="B55" s="504"/>
      <c r="C55" s="504"/>
      <c r="D55" s="506"/>
      <c r="E55" s="508"/>
      <c r="F55" s="502"/>
      <c r="G55" s="373"/>
      <c r="H55" s="500"/>
      <c r="I55" s="500"/>
      <c r="J55" s="500"/>
      <c r="K55" s="500"/>
      <c r="L55" s="500"/>
      <c r="M55" s="501"/>
      <c r="N55" s="34"/>
      <c r="O55" s="34"/>
    </row>
    <row r="56" spans="1:169">
      <c r="A56" s="503"/>
      <c r="B56" s="504"/>
      <c r="C56" s="504"/>
      <c r="D56" s="506"/>
      <c r="E56" s="508"/>
      <c r="F56" s="502"/>
      <c r="G56" s="373"/>
      <c r="H56" s="500"/>
      <c r="I56" s="500"/>
      <c r="J56" s="500"/>
      <c r="K56" s="500"/>
      <c r="L56" s="500"/>
      <c r="M56" s="501"/>
      <c r="N56" s="34"/>
      <c r="O56" s="34"/>
    </row>
    <row r="57" spans="1:169">
      <c r="A57" s="503"/>
      <c r="B57" s="504"/>
      <c r="C57" s="504"/>
      <c r="D57" s="506"/>
      <c r="E57" s="508"/>
      <c r="F57" s="502"/>
      <c r="G57" s="373"/>
      <c r="H57" s="500"/>
      <c r="I57" s="500"/>
      <c r="J57" s="500"/>
      <c r="K57" s="500"/>
      <c r="L57" s="500"/>
      <c r="M57" s="501"/>
      <c r="N57" s="34"/>
      <c r="O57" s="34"/>
    </row>
    <row r="58" spans="1:169">
      <c r="A58" s="503"/>
      <c r="B58" s="504"/>
      <c r="C58" s="504"/>
      <c r="D58" s="506"/>
      <c r="E58" s="508"/>
      <c r="F58" s="502"/>
      <c r="G58" s="373"/>
      <c r="H58" s="500"/>
      <c r="I58" s="500"/>
      <c r="J58" s="500"/>
      <c r="K58" s="500"/>
      <c r="L58" s="500"/>
      <c r="M58" s="501"/>
      <c r="N58" s="34"/>
      <c r="O58" s="34"/>
    </row>
    <row r="59" spans="1:169">
      <c r="A59" s="503"/>
      <c r="B59" s="504"/>
      <c r="C59" s="504"/>
      <c r="D59" s="506"/>
      <c r="E59" s="508"/>
      <c r="F59" s="502"/>
      <c r="G59" s="373"/>
      <c r="H59" s="500"/>
      <c r="I59" s="500"/>
      <c r="J59" s="500"/>
      <c r="K59" s="500"/>
      <c r="L59" s="500"/>
      <c r="M59" s="501"/>
      <c r="N59" s="34"/>
      <c r="O59" s="34"/>
    </row>
    <row r="60" spans="1:169" s="26" customFormat="1" ht="12.75" customHeight="1">
      <c r="A60" s="503" t="e">
        <f>'7- Mapa Final'!#REF!</f>
        <v>#REF!</v>
      </c>
      <c r="B60" s="504" t="e">
        <f>'7- Mapa Final'!#REF!</f>
        <v>#REF!</v>
      </c>
      <c r="C60" s="504" t="e">
        <f>'7- Mapa Final'!#REF!</f>
        <v>#REF!</v>
      </c>
      <c r="D60" s="505" t="e">
        <f>'7- Mapa Final'!#REF!</f>
        <v>#REF!</v>
      </c>
      <c r="E60" s="507" t="e">
        <f>'7- Mapa Final'!#REF!</f>
        <v>#REF!</v>
      </c>
      <c r="F60" s="502" t="e">
        <f>'7- Mapa Final'!#REF!</f>
        <v>#REF!</v>
      </c>
      <c r="G60" s="373" t="s">
        <v>393</v>
      </c>
      <c r="H60" s="500"/>
      <c r="I60" s="500"/>
      <c r="J60" s="500"/>
      <c r="K60" s="500"/>
      <c r="L60" s="500"/>
      <c r="M60" s="50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03"/>
      <c r="B61" s="504"/>
      <c r="C61" s="504"/>
      <c r="D61" s="506"/>
      <c r="E61" s="508"/>
      <c r="F61" s="502"/>
      <c r="G61" s="373"/>
      <c r="H61" s="500"/>
      <c r="I61" s="500"/>
      <c r="J61" s="500"/>
      <c r="K61" s="500"/>
      <c r="L61" s="500"/>
      <c r="M61" s="50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03"/>
      <c r="B62" s="504"/>
      <c r="C62" s="504"/>
      <c r="D62" s="506"/>
      <c r="E62" s="508"/>
      <c r="F62" s="502"/>
      <c r="G62" s="373"/>
      <c r="H62" s="500"/>
      <c r="I62" s="500"/>
      <c r="J62" s="500"/>
      <c r="K62" s="500"/>
      <c r="L62" s="500"/>
      <c r="M62" s="50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03"/>
      <c r="B63" s="504"/>
      <c r="C63" s="504"/>
      <c r="D63" s="506"/>
      <c r="E63" s="508"/>
      <c r="F63" s="502"/>
      <c r="G63" s="373"/>
      <c r="H63" s="500"/>
      <c r="I63" s="500"/>
      <c r="J63" s="500"/>
      <c r="K63" s="500"/>
      <c r="L63" s="500"/>
      <c r="M63" s="50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03"/>
      <c r="B64" s="504"/>
      <c r="C64" s="504"/>
      <c r="D64" s="506"/>
      <c r="E64" s="508"/>
      <c r="F64" s="502"/>
      <c r="G64" s="373"/>
      <c r="H64" s="500"/>
      <c r="I64" s="500"/>
      <c r="J64" s="500"/>
      <c r="K64" s="500"/>
      <c r="L64" s="500"/>
      <c r="M64" s="50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03"/>
      <c r="B65" s="504"/>
      <c r="C65" s="504"/>
      <c r="D65" s="506"/>
      <c r="E65" s="508"/>
      <c r="F65" s="502"/>
      <c r="G65" s="373"/>
      <c r="H65" s="500"/>
      <c r="I65" s="500"/>
      <c r="J65" s="500"/>
      <c r="K65" s="500"/>
      <c r="L65" s="500"/>
      <c r="M65" s="501"/>
      <c r="N65" s="34"/>
      <c r="O65" s="34"/>
    </row>
    <row r="66" spans="1:15">
      <c r="A66" s="503"/>
      <c r="B66" s="504"/>
      <c r="C66" s="504"/>
      <c r="D66" s="506"/>
      <c r="E66" s="508"/>
      <c r="F66" s="502"/>
      <c r="G66" s="373"/>
      <c r="H66" s="500"/>
      <c r="I66" s="500"/>
      <c r="J66" s="500"/>
      <c r="K66" s="500"/>
      <c r="L66" s="500"/>
      <c r="M66" s="501"/>
      <c r="N66" s="34"/>
      <c r="O66" s="34"/>
    </row>
    <row r="67" spans="1:15">
      <c r="A67" s="503"/>
      <c r="B67" s="504"/>
      <c r="C67" s="504"/>
      <c r="D67" s="506"/>
      <c r="E67" s="508"/>
      <c r="F67" s="502"/>
      <c r="G67" s="373"/>
      <c r="H67" s="500"/>
      <c r="I67" s="500"/>
      <c r="J67" s="500"/>
      <c r="K67" s="500"/>
      <c r="L67" s="500"/>
      <c r="M67" s="501"/>
      <c r="N67" s="34"/>
      <c r="O67" s="34"/>
    </row>
    <row r="68" spans="1:15">
      <c r="A68" s="503"/>
      <c r="B68" s="504"/>
      <c r="C68" s="504"/>
      <c r="D68" s="506"/>
      <c r="E68" s="508"/>
      <c r="F68" s="502"/>
      <c r="G68" s="373"/>
      <c r="H68" s="500"/>
      <c r="I68" s="500"/>
      <c r="J68" s="500"/>
      <c r="K68" s="500"/>
      <c r="L68" s="500"/>
      <c r="M68" s="501"/>
      <c r="N68" s="34"/>
      <c r="O68" s="34"/>
    </row>
    <row r="69" spans="1:15">
      <c r="A69" s="503"/>
      <c r="B69" s="504"/>
      <c r="C69" s="504"/>
      <c r="D69" s="506"/>
      <c r="E69" s="508"/>
      <c r="F69" s="502"/>
      <c r="G69" s="373"/>
      <c r="H69" s="500"/>
      <c r="I69" s="500"/>
      <c r="J69" s="500"/>
      <c r="K69" s="500"/>
      <c r="L69" s="500"/>
      <c r="M69" s="501"/>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1" operator="containsText" text="4- Bajo">
      <formula>NOT(ISERROR(SEARCH("4- Bajo",A40)))</formula>
    </cfRule>
    <cfRule type="containsText" dxfId="64" priority="72"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6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activeCell="I7" sqref="I7:J7"/>
    </sheetView>
  </sheetViews>
  <sheetFormatPr baseColWidth="10" defaultColWidth="11.42578125" defaultRowHeight="15"/>
  <cols>
    <col min="1" max="1" width="14"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3"/>
      <c r="B1" s="524"/>
      <c r="C1" s="527"/>
      <c r="D1" s="527"/>
      <c r="E1" s="527"/>
      <c r="F1" s="527"/>
      <c r="G1" s="527"/>
      <c r="H1" s="527"/>
      <c r="I1" s="527"/>
      <c r="J1" s="528"/>
      <c r="K1" s="522"/>
      <c r="L1" s="522"/>
      <c r="M1" s="52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25"/>
      <c r="B2" s="526"/>
      <c r="C2" s="529"/>
      <c r="D2" s="529"/>
      <c r="E2" s="529"/>
      <c r="F2" s="529"/>
      <c r="G2" s="529"/>
      <c r="H2" s="529"/>
      <c r="I2" s="529"/>
      <c r="J2" s="530"/>
      <c r="K2" s="522"/>
      <c r="L2" s="522"/>
      <c r="M2" s="52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29"/>
      <c r="D3" s="529"/>
      <c r="E3" s="529"/>
      <c r="F3" s="529"/>
      <c r="G3" s="529"/>
      <c r="H3" s="529"/>
      <c r="I3" s="529"/>
      <c r="J3" s="530"/>
      <c r="K3" s="522"/>
      <c r="L3" s="522"/>
      <c r="M3" s="52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2" t="s">
        <v>264</v>
      </c>
      <c r="B4" s="382"/>
      <c r="C4" s="389" t="s">
        <v>435</v>
      </c>
      <c r="D4" s="389"/>
      <c r="E4" s="389"/>
      <c r="F4" s="389"/>
      <c r="G4" s="389"/>
      <c r="H4" s="389"/>
      <c r="I4" s="389"/>
      <c r="J4" s="389"/>
      <c r="K4" s="389"/>
      <c r="L4" s="389"/>
      <c r="M4" s="38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382" t="s">
        <v>266</v>
      </c>
      <c r="B5" s="382"/>
      <c r="C5" s="390" t="s">
        <v>32</v>
      </c>
      <c r="D5" s="390"/>
      <c r="E5" s="390"/>
      <c r="F5" s="390"/>
      <c r="G5" s="390"/>
      <c r="H5" s="390"/>
      <c r="I5" s="390"/>
      <c r="J5" s="390"/>
      <c r="K5" s="390"/>
      <c r="L5" s="390"/>
      <c r="M5" s="39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82" t="s">
        <v>267</v>
      </c>
      <c r="B6" s="382"/>
      <c r="C6" s="519" t="s">
        <v>268</v>
      </c>
      <c r="D6" s="520"/>
      <c r="E6" s="520"/>
      <c r="F6" s="520"/>
      <c r="G6" s="520"/>
      <c r="H6" s="520"/>
      <c r="I6" s="520"/>
      <c r="J6" s="520"/>
      <c r="K6" s="520"/>
      <c r="L6" s="520"/>
      <c r="M6" s="52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14" t="s">
        <v>436</v>
      </c>
      <c r="B7" s="515"/>
      <c r="C7" s="516"/>
      <c r="D7" s="517" t="s">
        <v>437</v>
      </c>
      <c r="E7" s="517"/>
      <c r="F7" s="517"/>
      <c r="G7" s="518" t="s">
        <v>438</v>
      </c>
      <c r="H7" s="509" t="s">
        <v>439</v>
      </c>
      <c r="I7" s="511" t="s">
        <v>440</v>
      </c>
      <c r="J7" s="512"/>
      <c r="K7" s="511" t="s">
        <v>441</v>
      </c>
      <c r="L7" s="512"/>
      <c r="M7" s="513" t="s">
        <v>442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443</v>
      </c>
      <c r="F8" s="28" t="s">
        <v>444</v>
      </c>
      <c r="G8" s="518"/>
      <c r="H8" s="510"/>
      <c r="I8" s="29" t="s">
        <v>445</v>
      </c>
      <c r="J8" s="29" t="s">
        <v>446</v>
      </c>
      <c r="K8" s="29" t="s">
        <v>447</v>
      </c>
      <c r="L8" s="29" t="s">
        <v>448</v>
      </c>
      <c r="M8" s="51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1"/>
      <c r="B9" s="532"/>
      <c r="C9" s="532"/>
      <c r="D9" s="532"/>
      <c r="E9" s="532"/>
      <c r="F9" s="532"/>
      <c r="G9" s="53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3">
        <f>'7- Mapa Final'!A10</f>
        <v>1</v>
      </c>
      <c r="B10" s="535" t="str">
        <f>'7- Mapa Final'!B10</f>
        <v>Incumplimiento</v>
      </c>
      <c r="C10" s="535" t="str">
        <f>'7- Mapa Final'!C10</f>
        <v>Posibe incumplimento debido a la escases de recursos económicos, fisicos y humanos que repercute en el logro de metas y objetivos oportunamente.</v>
      </c>
      <c r="D10" s="539" t="str">
        <f>'7- Mapa Final'!J10</f>
        <v>Media - 3</v>
      </c>
      <c r="E10" s="540" t="str">
        <f>'7- Mapa Final'!K10</f>
        <v>Moderado - 3</v>
      </c>
      <c r="F10" s="538" t="str">
        <f>'7- Mapa Final'!M10</f>
        <v>Moderado - 9</v>
      </c>
      <c r="G10" s="372" t="s">
        <v>328</v>
      </c>
      <c r="H10" s="536"/>
      <c r="I10" s="536"/>
      <c r="J10" s="536"/>
      <c r="K10" s="536"/>
      <c r="L10" s="536"/>
      <c r="M10" s="5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4"/>
      <c r="B11" s="504"/>
      <c r="C11" s="504"/>
      <c r="D11" s="506"/>
      <c r="E11" s="508"/>
      <c r="F11" s="502"/>
      <c r="G11" s="373"/>
      <c r="H11" s="500"/>
      <c r="I11" s="500"/>
      <c r="J11" s="500"/>
      <c r="K11" s="500"/>
      <c r="L11" s="500"/>
      <c r="M11" s="50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4"/>
      <c r="B12" s="504"/>
      <c r="C12" s="504"/>
      <c r="D12" s="506"/>
      <c r="E12" s="508"/>
      <c r="F12" s="502"/>
      <c r="G12" s="373"/>
      <c r="H12" s="500"/>
      <c r="I12" s="500"/>
      <c r="J12" s="500"/>
      <c r="K12" s="500"/>
      <c r="L12" s="500"/>
      <c r="M12" s="50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4"/>
      <c r="B13" s="504"/>
      <c r="C13" s="504"/>
      <c r="D13" s="506"/>
      <c r="E13" s="508"/>
      <c r="F13" s="502"/>
      <c r="G13" s="373"/>
      <c r="H13" s="500"/>
      <c r="I13" s="500"/>
      <c r="J13" s="500"/>
      <c r="K13" s="500"/>
      <c r="L13" s="500"/>
      <c r="M13" s="50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4"/>
      <c r="B14" s="504"/>
      <c r="C14" s="504"/>
      <c r="D14" s="506"/>
      <c r="E14" s="508"/>
      <c r="F14" s="502"/>
      <c r="G14" s="373"/>
      <c r="H14" s="500"/>
      <c r="I14" s="500"/>
      <c r="J14" s="500"/>
      <c r="K14" s="500"/>
      <c r="L14" s="500"/>
      <c r="M14" s="50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4"/>
      <c r="B15" s="504"/>
      <c r="C15" s="504"/>
      <c r="D15" s="506"/>
      <c r="E15" s="508"/>
      <c r="F15" s="502"/>
      <c r="G15" s="373"/>
      <c r="H15" s="500"/>
      <c r="I15" s="500"/>
      <c r="J15" s="500"/>
      <c r="K15" s="500"/>
      <c r="L15" s="500"/>
      <c r="M15" s="50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4"/>
      <c r="B16" s="504"/>
      <c r="C16" s="504"/>
      <c r="D16" s="506"/>
      <c r="E16" s="508"/>
      <c r="F16" s="502"/>
      <c r="G16" s="373"/>
      <c r="H16" s="500"/>
      <c r="I16" s="500"/>
      <c r="J16" s="500"/>
      <c r="K16" s="500"/>
      <c r="L16" s="500"/>
      <c r="M16" s="50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4"/>
      <c r="B17" s="504"/>
      <c r="C17" s="504"/>
      <c r="D17" s="506"/>
      <c r="E17" s="508"/>
      <c r="F17" s="502"/>
      <c r="G17" s="373"/>
      <c r="H17" s="500"/>
      <c r="I17" s="500"/>
      <c r="J17" s="500"/>
      <c r="K17" s="500"/>
      <c r="L17" s="500"/>
      <c r="M17" s="50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4"/>
      <c r="B18" s="504"/>
      <c r="C18" s="504"/>
      <c r="D18" s="506"/>
      <c r="E18" s="508"/>
      <c r="F18" s="502"/>
      <c r="G18" s="373"/>
      <c r="H18" s="500"/>
      <c r="I18" s="500"/>
      <c r="J18" s="500"/>
      <c r="K18" s="500"/>
      <c r="L18" s="500"/>
      <c r="M18" s="50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4"/>
      <c r="B19" s="504"/>
      <c r="C19" s="504"/>
      <c r="D19" s="506"/>
      <c r="E19" s="508"/>
      <c r="F19" s="502"/>
      <c r="G19" s="373"/>
      <c r="H19" s="500"/>
      <c r="I19" s="500"/>
      <c r="J19" s="500"/>
      <c r="K19" s="500"/>
      <c r="L19" s="500"/>
      <c r="M19" s="50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34">
        <f>'7- Mapa Final'!A20</f>
        <v>2</v>
      </c>
      <c r="B20" s="504" t="str">
        <f>'7- Mapa Final'!B20</f>
        <v>Demora</v>
      </c>
      <c r="C20" s="504" t="str">
        <f>'7- Mapa Final'!C20</f>
        <v>Posible retraso en la consolidación del Plan de Acción general por  causa del escaso personal en todas las dependencias de la Seccional eque lleva al aplazamiento de las actividades de los Planes de Acción.</v>
      </c>
      <c r="D20" s="505" t="str">
        <f>'7- Mapa Final'!J20</f>
        <v>Media - 3</v>
      </c>
      <c r="E20" s="507" t="str">
        <f>'7- Mapa Final'!K20</f>
        <v>Moderado - 3</v>
      </c>
      <c r="F20" s="502" t="str">
        <f>'7- Mapa Final'!M20</f>
        <v>Moderado - 9</v>
      </c>
      <c r="G20" s="373" t="s">
        <v>393</v>
      </c>
      <c r="H20" s="500"/>
      <c r="I20" s="500"/>
      <c r="J20" s="500"/>
      <c r="K20" s="500"/>
      <c r="L20" s="500"/>
      <c r="M20" s="50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4"/>
      <c r="B21" s="504"/>
      <c r="C21" s="504"/>
      <c r="D21" s="506"/>
      <c r="E21" s="508"/>
      <c r="F21" s="502"/>
      <c r="G21" s="373"/>
      <c r="H21" s="500"/>
      <c r="I21" s="500"/>
      <c r="J21" s="500"/>
      <c r="K21" s="500"/>
      <c r="L21" s="500"/>
      <c r="M21" s="50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4"/>
      <c r="B22" s="504"/>
      <c r="C22" s="504"/>
      <c r="D22" s="506"/>
      <c r="E22" s="508"/>
      <c r="F22" s="502"/>
      <c r="G22" s="373"/>
      <c r="H22" s="500"/>
      <c r="I22" s="500"/>
      <c r="J22" s="500"/>
      <c r="K22" s="500"/>
      <c r="L22" s="500"/>
      <c r="M22" s="50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4"/>
      <c r="B23" s="504"/>
      <c r="C23" s="504"/>
      <c r="D23" s="506"/>
      <c r="E23" s="508"/>
      <c r="F23" s="502"/>
      <c r="G23" s="373"/>
      <c r="H23" s="500"/>
      <c r="I23" s="500"/>
      <c r="J23" s="500"/>
      <c r="K23" s="500"/>
      <c r="L23" s="500"/>
      <c r="M23" s="50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4"/>
      <c r="B24" s="504"/>
      <c r="C24" s="504"/>
      <c r="D24" s="506"/>
      <c r="E24" s="508"/>
      <c r="F24" s="502"/>
      <c r="G24" s="373"/>
      <c r="H24" s="500"/>
      <c r="I24" s="500"/>
      <c r="J24" s="500"/>
      <c r="K24" s="500"/>
      <c r="L24" s="500"/>
      <c r="M24" s="50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4"/>
      <c r="B25" s="504"/>
      <c r="C25" s="504"/>
      <c r="D25" s="506"/>
      <c r="E25" s="508"/>
      <c r="F25" s="502"/>
      <c r="G25" s="373"/>
      <c r="H25" s="500"/>
      <c r="I25" s="500"/>
      <c r="J25" s="500"/>
      <c r="K25" s="500"/>
      <c r="L25" s="500"/>
      <c r="M25" s="501"/>
      <c r="N25" s="34"/>
      <c r="O25" s="34"/>
    </row>
    <row r="26" spans="1:169">
      <c r="A26" s="534"/>
      <c r="B26" s="504"/>
      <c r="C26" s="504"/>
      <c r="D26" s="506"/>
      <c r="E26" s="508"/>
      <c r="F26" s="502"/>
      <c r="G26" s="373"/>
      <c r="H26" s="500"/>
      <c r="I26" s="500"/>
      <c r="J26" s="500"/>
      <c r="K26" s="500"/>
      <c r="L26" s="500"/>
      <c r="M26" s="501"/>
      <c r="N26" s="34"/>
      <c r="O26" s="34"/>
    </row>
    <row r="27" spans="1:169">
      <c r="A27" s="534"/>
      <c r="B27" s="504"/>
      <c r="C27" s="504"/>
      <c r="D27" s="506"/>
      <c r="E27" s="508"/>
      <c r="F27" s="502"/>
      <c r="G27" s="373"/>
      <c r="H27" s="500"/>
      <c r="I27" s="500"/>
      <c r="J27" s="500"/>
      <c r="K27" s="500"/>
      <c r="L27" s="500"/>
      <c r="M27" s="501"/>
      <c r="N27" s="34"/>
      <c r="O27" s="34"/>
    </row>
    <row r="28" spans="1:169">
      <c r="A28" s="534"/>
      <c r="B28" s="504"/>
      <c r="C28" s="504"/>
      <c r="D28" s="506"/>
      <c r="E28" s="508"/>
      <c r="F28" s="502"/>
      <c r="G28" s="373"/>
      <c r="H28" s="500"/>
      <c r="I28" s="500"/>
      <c r="J28" s="500"/>
      <c r="K28" s="500"/>
      <c r="L28" s="500"/>
      <c r="M28" s="501"/>
      <c r="N28" s="34"/>
      <c r="O28" s="34"/>
    </row>
    <row r="29" spans="1:169">
      <c r="A29" s="534"/>
      <c r="B29" s="504"/>
      <c r="C29" s="504"/>
      <c r="D29" s="506"/>
      <c r="E29" s="508"/>
      <c r="F29" s="502"/>
      <c r="G29" s="373"/>
      <c r="H29" s="500"/>
      <c r="I29" s="500"/>
      <c r="J29" s="500"/>
      <c r="K29" s="500"/>
      <c r="L29" s="500"/>
      <c r="M29" s="501"/>
      <c r="N29" s="34"/>
      <c r="O29" s="34"/>
    </row>
    <row r="30" spans="1:169" s="26" customFormat="1" ht="12.75">
      <c r="A30" s="534">
        <f>'7- Mapa Final'!A30</f>
        <v>3</v>
      </c>
      <c r="B30" s="504" t="str">
        <f>'7- Mapa Final'!B30</f>
        <v>Corrupción</v>
      </c>
      <c r="C30" s="504" t="str">
        <f>'7- Mapa Final'!C30</f>
        <v xml:space="preserve">Posibilidad de actos indebidos de  los servidores judiciales debido a  la carencia en transparencia, etica y valores </v>
      </c>
      <c r="D30" s="505" t="str">
        <f>'7- Mapa Final'!J30</f>
        <v>Muy Baja - 1</v>
      </c>
      <c r="E30" s="507" t="str">
        <f>'7- Mapa Final'!K30</f>
        <v>Moderado - 3</v>
      </c>
      <c r="F30" s="502" t="str">
        <f>'7- Mapa Final'!M30</f>
        <v>Moderado - 3</v>
      </c>
      <c r="G30" s="373" t="s">
        <v>393</v>
      </c>
      <c r="H30" s="500"/>
      <c r="I30" s="500"/>
      <c r="J30" s="500"/>
      <c r="K30" s="500"/>
      <c r="L30" s="500"/>
      <c r="M30" s="50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4"/>
      <c r="B31" s="504"/>
      <c r="C31" s="504"/>
      <c r="D31" s="506"/>
      <c r="E31" s="508"/>
      <c r="F31" s="502"/>
      <c r="G31" s="373"/>
      <c r="H31" s="500"/>
      <c r="I31" s="500"/>
      <c r="J31" s="500"/>
      <c r="K31" s="500"/>
      <c r="L31" s="500"/>
      <c r="M31" s="50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4"/>
      <c r="B32" s="504"/>
      <c r="C32" s="504"/>
      <c r="D32" s="506"/>
      <c r="E32" s="508"/>
      <c r="F32" s="502"/>
      <c r="G32" s="373"/>
      <c r="H32" s="500"/>
      <c r="I32" s="500"/>
      <c r="J32" s="500"/>
      <c r="K32" s="500"/>
      <c r="L32" s="500"/>
      <c r="M32" s="50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4"/>
      <c r="B33" s="504"/>
      <c r="C33" s="504"/>
      <c r="D33" s="506"/>
      <c r="E33" s="508"/>
      <c r="F33" s="502"/>
      <c r="G33" s="373"/>
      <c r="H33" s="500"/>
      <c r="I33" s="500"/>
      <c r="J33" s="500"/>
      <c r="K33" s="500"/>
      <c r="L33" s="500"/>
      <c r="M33" s="50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4"/>
      <c r="B34" s="504"/>
      <c r="C34" s="504"/>
      <c r="D34" s="506"/>
      <c r="E34" s="508"/>
      <c r="F34" s="502"/>
      <c r="G34" s="373"/>
      <c r="H34" s="500"/>
      <c r="I34" s="500"/>
      <c r="J34" s="500"/>
      <c r="K34" s="500"/>
      <c r="L34" s="500"/>
      <c r="M34" s="50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4"/>
      <c r="B35" s="504"/>
      <c r="C35" s="504"/>
      <c r="D35" s="506"/>
      <c r="E35" s="508"/>
      <c r="F35" s="502"/>
      <c r="G35" s="373"/>
      <c r="H35" s="500"/>
      <c r="I35" s="500"/>
      <c r="J35" s="500"/>
      <c r="K35" s="500"/>
      <c r="L35" s="500"/>
      <c r="M35" s="501"/>
      <c r="N35" s="34"/>
      <c r="O35" s="34"/>
    </row>
    <row r="36" spans="1:169">
      <c r="A36" s="534"/>
      <c r="B36" s="504"/>
      <c r="C36" s="504"/>
      <c r="D36" s="506"/>
      <c r="E36" s="508"/>
      <c r="F36" s="502"/>
      <c r="G36" s="373"/>
      <c r="H36" s="500"/>
      <c r="I36" s="500"/>
      <c r="J36" s="500"/>
      <c r="K36" s="500"/>
      <c r="L36" s="500"/>
      <c r="M36" s="501"/>
      <c r="N36" s="34"/>
      <c r="O36" s="34"/>
    </row>
    <row r="37" spans="1:169">
      <c r="A37" s="534"/>
      <c r="B37" s="504"/>
      <c r="C37" s="504"/>
      <c r="D37" s="506"/>
      <c r="E37" s="508"/>
      <c r="F37" s="502"/>
      <c r="G37" s="373"/>
      <c r="H37" s="500"/>
      <c r="I37" s="500"/>
      <c r="J37" s="500"/>
      <c r="K37" s="500"/>
      <c r="L37" s="500"/>
      <c r="M37" s="501"/>
      <c r="N37" s="34"/>
      <c r="O37" s="34"/>
    </row>
    <row r="38" spans="1:169">
      <c r="A38" s="534"/>
      <c r="B38" s="504"/>
      <c r="C38" s="504"/>
      <c r="D38" s="506"/>
      <c r="E38" s="508"/>
      <c r="F38" s="502"/>
      <c r="G38" s="373"/>
      <c r="H38" s="500"/>
      <c r="I38" s="500"/>
      <c r="J38" s="500"/>
      <c r="K38" s="500"/>
      <c r="L38" s="500"/>
      <c r="M38" s="501"/>
      <c r="N38" s="34"/>
      <c r="O38" s="34"/>
    </row>
    <row r="39" spans="1:169">
      <c r="A39" s="534"/>
      <c r="B39" s="504"/>
      <c r="C39" s="504"/>
      <c r="D39" s="506"/>
      <c r="E39" s="508"/>
      <c r="F39" s="502"/>
      <c r="G39" s="373"/>
      <c r="H39" s="500"/>
      <c r="I39" s="500"/>
      <c r="J39" s="500"/>
      <c r="K39" s="500"/>
      <c r="L39" s="500"/>
      <c r="M39" s="501"/>
      <c r="N39" s="34"/>
      <c r="O39" s="34"/>
    </row>
    <row r="40" spans="1:169" s="26" customFormat="1" ht="12.75">
      <c r="A40" s="503" t="e">
        <f>'7- Mapa Final'!#REF!</f>
        <v>#REF!</v>
      </c>
      <c r="B40" s="504" t="e">
        <f>'7- Mapa Final'!#REF!</f>
        <v>#REF!</v>
      </c>
      <c r="C40" s="504" t="e">
        <f>'7- Mapa Final'!#REF!</f>
        <v>#REF!</v>
      </c>
      <c r="D40" s="505" t="e">
        <f>'7- Mapa Final'!#REF!</f>
        <v>#REF!</v>
      </c>
      <c r="E40" s="507" t="e">
        <f>'7- Mapa Final'!#REF!</f>
        <v>#REF!</v>
      </c>
      <c r="F40" s="502" t="e">
        <f>'7- Mapa Final'!#REF!</f>
        <v>#REF!</v>
      </c>
      <c r="G40" s="373" t="s">
        <v>393</v>
      </c>
      <c r="H40" s="500"/>
      <c r="I40" s="500"/>
      <c r="J40" s="500"/>
      <c r="K40" s="500"/>
      <c r="L40" s="500"/>
      <c r="M40" s="50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03"/>
      <c r="B41" s="504"/>
      <c r="C41" s="504"/>
      <c r="D41" s="506"/>
      <c r="E41" s="508"/>
      <c r="F41" s="502"/>
      <c r="G41" s="373"/>
      <c r="H41" s="500"/>
      <c r="I41" s="500"/>
      <c r="J41" s="500"/>
      <c r="K41" s="500"/>
      <c r="L41" s="500"/>
      <c r="M41" s="50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03"/>
      <c r="B42" s="504"/>
      <c r="C42" s="504"/>
      <c r="D42" s="506"/>
      <c r="E42" s="508"/>
      <c r="F42" s="502"/>
      <c r="G42" s="373"/>
      <c r="H42" s="500"/>
      <c r="I42" s="500"/>
      <c r="J42" s="500"/>
      <c r="K42" s="500"/>
      <c r="L42" s="500"/>
      <c r="M42" s="50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03"/>
      <c r="B43" s="504"/>
      <c r="C43" s="504"/>
      <c r="D43" s="506"/>
      <c r="E43" s="508"/>
      <c r="F43" s="502"/>
      <c r="G43" s="373"/>
      <c r="H43" s="500"/>
      <c r="I43" s="500"/>
      <c r="J43" s="500"/>
      <c r="K43" s="500"/>
      <c r="L43" s="500"/>
      <c r="M43" s="50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03"/>
      <c r="B44" s="504"/>
      <c r="C44" s="504"/>
      <c r="D44" s="506"/>
      <c r="E44" s="508"/>
      <c r="F44" s="502"/>
      <c r="G44" s="373"/>
      <c r="H44" s="500"/>
      <c r="I44" s="500"/>
      <c r="J44" s="500"/>
      <c r="K44" s="500"/>
      <c r="L44" s="500"/>
      <c r="M44" s="50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03"/>
      <c r="B45" s="504"/>
      <c r="C45" s="504"/>
      <c r="D45" s="506"/>
      <c r="E45" s="508"/>
      <c r="F45" s="502"/>
      <c r="G45" s="373"/>
      <c r="H45" s="500"/>
      <c r="I45" s="500"/>
      <c r="J45" s="500"/>
      <c r="K45" s="500"/>
      <c r="L45" s="500"/>
      <c r="M45" s="501"/>
      <c r="N45" s="34"/>
      <c r="O45" s="34"/>
    </row>
    <row r="46" spans="1:169">
      <c r="A46" s="503"/>
      <c r="B46" s="504"/>
      <c r="C46" s="504"/>
      <c r="D46" s="506"/>
      <c r="E46" s="508"/>
      <c r="F46" s="502"/>
      <c r="G46" s="373"/>
      <c r="H46" s="500"/>
      <c r="I46" s="500"/>
      <c r="J46" s="500"/>
      <c r="K46" s="500"/>
      <c r="L46" s="500"/>
      <c r="M46" s="501"/>
      <c r="N46" s="34"/>
      <c r="O46" s="34"/>
    </row>
    <row r="47" spans="1:169">
      <c r="A47" s="503"/>
      <c r="B47" s="504"/>
      <c r="C47" s="504"/>
      <c r="D47" s="506"/>
      <c r="E47" s="508"/>
      <c r="F47" s="502"/>
      <c r="G47" s="373"/>
      <c r="H47" s="500"/>
      <c r="I47" s="500"/>
      <c r="J47" s="500"/>
      <c r="K47" s="500"/>
      <c r="L47" s="500"/>
      <c r="M47" s="501"/>
      <c r="N47" s="34"/>
      <c r="O47" s="34"/>
    </row>
    <row r="48" spans="1:169">
      <c r="A48" s="503"/>
      <c r="B48" s="504"/>
      <c r="C48" s="504"/>
      <c r="D48" s="506"/>
      <c r="E48" s="508"/>
      <c r="F48" s="502"/>
      <c r="G48" s="373"/>
      <c r="H48" s="500"/>
      <c r="I48" s="500"/>
      <c r="J48" s="500"/>
      <c r="K48" s="500"/>
      <c r="L48" s="500"/>
      <c r="M48" s="501"/>
      <c r="N48" s="34"/>
      <c r="O48" s="34"/>
    </row>
    <row r="49" spans="1:169">
      <c r="A49" s="503"/>
      <c r="B49" s="504"/>
      <c r="C49" s="504"/>
      <c r="D49" s="506"/>
      <c r="E49" s="508"/>
      <c r="F49" s="502"/>
      <c r="G49" s="373"/>
      <c r="H49" s="500"/>
      <c r="I49" s="500"/>
      <c r="J49" s="500"/>
      <c r="K49" s="500"/>
      <c r="L49" s="500"/>
      <c r="M49" s="501"/>
      <c r="N49" s="34"/>
      <c r="O49" s="34"/>
    </row>
    <row r="50" spans="1:169" s="26" customFormat="1" ht="12.75" customHeight="1">
      <c r="A50" s="503" t="e">
        <f>'7- Mapa Final'!#REF!</f>
        <v>#REF!</v>
      </c>
      <c r="B50" s="504" t="e">
        <f>'7- Mapa Final'!#REF!</f>
        <v>#REF!</v>
      </c>
      <c r="C50" s="504" t="e">
        <f>'7- Mapa Final'!#REF!</f>
        <v>#REF!</v>
      </c>
      <c r="D50" s="505" t="e">
        <f>'7- Mapa Final'!#REF!</f>
        <v>#REF!</v>
      </c>
      <c r="E50" s="507" t="e">
        <f>'7- Mapa Final'!#REF!</f>
        <v>#REF!</v>
      </c>
      <c r="F50" s="502" t="e">
        <f>'7- Mapa Final'!#REF!</f>
        <v>#REF!</v>
      </c>
      <c r="G50" s="373" t="s">
        <v>393</v>
      </c>
      <c r="H50" s="500"/>
      <c r="I50" s="500"/>
      <c r="J50" s="500"/>
      <c r="K50" s="500"/>
      <c r="L50" s="500"/>
      <c r="M50" s="50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03"/>
      <c r="B51" s="504"/>
      <c r="C51" s="504"/>
      <c r="D51" s="506"/>
      <c r="E51" s="508"/>
      <c r="F51" s="502"/>
      <c r="G51" s="373"/>
      <c r="H51" s="500"/>
      <c r="I51" s="500"/>
      <c r="J51" s="500"/>
      <c r="K51" s="500"/>
      <c r="L51" s="500"/>
      <c r="M51" s="50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03"/>
      <c r="B52" s="504"/>
      <c r="C52" s="504"/>
      <c r="D52" s="506"/>
      <c r="E52" s="508"/>
      <c r="F52" s="502"/>
      <c r="G52" s="373"/>
      <c r="H52" s="500"/>
      <c r="I52" s="500"/>
      <c r="J52" s="500"/>
      <c r="K52" s="500"/>
      <c r="L52" s="500"/>
      <c r="M52" s="50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03"/>
      <c r="B53" s="504"/>
      <c r="C53" s="504"/>
      <c r="D53" s="506"/>
      <c r="E53" s="508"/>
      <c r="F53" s="502"/>
      <c r="G53" s="373"/>
      <c r="H53" s="500"/>
      <c r="I53" s="500"/>
      <c r="J53" s="500"/>
      <c r="K53" s="500"/>
      <c r="L53" s="500"/>
      <c r="M53" s="50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03"/>
      <c r="B54" s="504"/>
      <c r="C54" s="504"/>
      <c r="D54" s="506"/>
      <c r="E54" s="508"/>
      <c r="F54" s="502"/>
      <c r="G54" s="373"/>
      <c r="H54" s="500"/>
      <c r="I54" s="500"/>
      <c r="J54" s="500"/>
      <c r="K54" s="500"/>
      <c r="L54" s="500"/>
      <c r="M54" s="50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03"/>
      <c r="B55" s="504"/>
      <c r="C55" s="504"/>
      <c r="D55" s="506"/>
      <c r="E55" s="508"/>
      <c r="F55" s="502"/>
      <c r="G55" s="373"/>
      <c r="H55" s="500"/>
      <c r="I55" s="500"/>
      <c r="J55" s="500"/>
      <c r="K55" s="500"/>
      <c r="L55" s="500"/>
      <c r="M55" s="501"/>
      <c r="N55" s="34"/>
      <c r="O55" s="34"/>
    </row>
    <row r="56" spans="1:169">
      <c r="A56" s="503"/>
      <c r="B56" s="504"/>
      <c r="C56" s="504"/>
      <c r="D56" s="506"/>
      <c r="E56" s="508"/>
      <c r="F56" s="502"/>
      <c r="G56" s="373"/>
      <c r="H56" s="500"/>
      <c r="I56" s="500"/>
      <c r="J56" s="500"/>
      <c r="K56" s="500"/>
      <c r="L56" s="500"/>
      <c r="M56" s="501"/>
      <c r="N56" s="34"/>
      <c r="O56" s="34"/>
    </row>
    <row r="57" spans="1:169">
      <c r="A57" s="503"/>
      <c r="B57" s="504"/>
      <c r="C57" s="504"/>
      <c r="D57" s="506"/>
      <c r="E57" s="508"/>
      <c r="F57" s="502"/>
      <c r="G57" s="373"/>
      <c r="H57" s="500"/>
      <c r="I57" s="500"/>
      <c r="J57" s="500"/>
      <c r="K57" s="500"/>
      <c r="L57" s="500"/>
      <c r="M57" s="501"/>
      <c r="N57" s="34"/>
      <c r="O57" s="34"/>
    </row>
    <row r="58" spans="1:169">
      <c r="A58" s="503"/>
      <c r="B58" s="504"/>
      <c r="C58" s="504"/>
      <c r="D58" s="506"/>
      <c r="E58" s="508"/>
      <c r="F58" s="502"/>
      <c r="G58" s="373"/>
      <c r="H58" s="500"/>
      <c r="I58" s="500"/>
      <c r="J58" s="500"/>
      <c r="K58" s="500"/>
      <c r="L58" s="500"/>
      <c r="M58" s="501"/>
      <c r="N58" s="34"/>
      <c r="O58" s="34"/>
    </row>
    <row r="59" spans="1:169">
      <c r="A59" s="503"/>
      <c r="B59" s="504"/>
      <c r="C59" s="504"/>
      <c r="D59" s="506"/>
      <c r="E59" s="508"/>
      <c r="F59" s="502"/>
      <c r="G59" s="373"/>
      <c r="H59" s="500"/>
      <c r="I59" s="500"/>
      <c r="J59" s="500"/>
      <c r="K59" s="500"/>
      <c r="L59" s="500"/>
      <c r="M59" s="501"/>
      <c r="N59" s="34"/>
      <c r="O59" s="34"/>
    </row>
    <row r="60" spans="1:169" s="26" customFormat="1" ht="12.75" customHeight="1">
      <c r="A60" s="503" t="e">
        <f>'7- Mapa Final'!#REF!</f>
        <v>#REF!</v>
      </c>
      <c r="B60" s="504" t="e">
        <f>'7- Mapa Final'!#REF!</f>
        <v>#REF!</v>
      </c>
      <c r="C60" s="504" t="e">
        <f>'7- Mapa Final'!#REF!</f>
        <v>#REF!</v>
      </c>
      <c r="D60" s="505" t="e">
        <f>'7- Mapa Final'!#REF!</f>
        <v>#REF!</v>
      </c>
      <c r="E60" s="507" t="e">
        <f>'7- Mapa Final'!#REF!</f>
        <v>#REF!</v>
      </c>
      <c r="F60" s="502" t="e">
        <f>'7- Mapa Final'!#REF!</f>
        <v>#REF!</v>
      </c>
      <c r="G60" s="373" t="s">
        <v>393</v>
      </c>
      <c r="H60" s="500"/>
      <c r="I60" s="500"/>
      <c r="J60" s="500"/>
      <c r="K60" s="500"/>
      <c r="L60" s="500"/>
      <c r="M60" s="50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03"/>
      <c r="B61" s="504"/>
      <c r="C61" s="504"/>
      <c r="D61" s="506"/>
      <c r="E61" s="508"/>
      <c r="F61" s="502"/>
      <c r="G61" s="373"/>
      <c r="H61" s="500"/>
      <c r="I61" s="500"/>
      <c r="J61" s="500"/>
      <c r="K61" s="500"/>
      <c r="L61" s="500"/>
      <c r="M61" s="50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03"/>
      <c r="B62" s="504"/>
      <c r="C62" s="504"/>
      <c r="D62" s="506"/>
      <c r="E62" s="508"/>
      <c r="F62" s="502"/>
      <c r="G62" s="373"/>
      <c r="H62" s="500"/>
      <c r="I62" s="500"/>
      <c r="J62" s="500"/>
      <c r="K62" s="500"/>
      <c r="L62" s="500"/>
      <c r="M62" s="50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03"/>
      <c r="B63" s="504"/>
      <c r="C63" s="504"/>
      <c r="D63" s="506"/>
      <c r="E63" s="508"/>
      <c r="F63" s="502"/>
      <c r="G63" s="373"/>
      <c r="H63" s="500"/>
      <c r="I63" s="500"/>
      <c r="J63" s="500"/>
      <c r="K63" s="500"/>
      <c r="L63" s="500"/>
      <c r="M63" s="50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03"/>
      <c r="B64" s="504"/>
      <c r="C64" s="504"/>
      <c r="D64" s="506"/>
      <c r="E64" s="508"/>
      <c r="F64" s="502"/>
      <c r="G64" s="373"/>
      <c r="H64" s="500"/>
      <c r="I64" s="500"/>
      <c r="J64" s="500"/>
      <c r="K64" s="500"/>
      <c r="L64" s="500"/>
      <c r="M64" s="50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03"/>
      <c r="B65" s="504"/>
      <c r="C65" s="504"/>
      <c r="D65" s="506"/>
      <c r="E65" s="508"/>
      <c r="F65" s="502"/>
      <c r="G65" s="373"/>
      <c r="H65" s="500"/>
      <c r="I65" s="500"/>
      <c r="J65" s="500"/>
      <c r="K65" s="500"/>
      <c r="L65" s="500"/>
      <c r="M65" s="501"/>
      <c r="N65" s="34"/>
      <c r="O65" s="34"/>
    </row>
    <row r="66" spans="1:15">
      <c r="A66" s="503"/>
      <c r="B66" s="504"/>
      <c r="C66" s="504"/>
      <c r="D66" s="506"/>
      <c r="E66" s="508"/>
      <c r="F66" s="502"/>
      <c r="G66" s="373"/>
      <c r="H66" s="500"/>
      <c r="I66" s="500"/>
      <c r="J66" s="500"/>
      <c r="K66" s="500"/>
      <c r="L66" s="500"/>
      <c r="M66" s="501"/>
      <c r="N66" s="34"/>
      <c r="O66" s="34"/>
    </row>
    <row r="67" spans="1:15">
      <c r="A67" s="503"/>
      <c r="B67" s="504"/>
      <c r="C67" s="504"/>
      <c r="D67" s="506"/>
      <c r="E67" s="508"/>
      <c r="F67" s="502"/>
      <c r="G67" s="373"/>
      <c r="H67" s="500"/>
      <c r="I67" s="500"/>
      <c r="J67" s="500"/>
      <c r="K67" s="500"/>
      <c r="L67" s="500"/>
      <c r="M67" s="501"/>
      <c r="N67" s="34"/>
      <c r="O67" s="34"/>
    </row>
    <row r="68" spans="1:15">
      <c r="A68" s="503"/>
      <c r="B68" s="504"/>
      <c r="C68" s="504"/>
      <c r="D68" s="506"/>
      <c r="E68" s="508"/>
      <c r="F68" s="502"/>
      <c r="G68" s="373"/>
      <c r="H68" s="500"/>
      <c r="I68" s="500"/>
      <c r="J68" s="500"/>
      <c r="K68" s="500"/>
      <c r="L68" s="500"/>
      <c r="M68" s="501"/>
      <c r="N68" s="34"/>
      <c r="O68" s="34"/>
    </row>
    <row r="69" spans="1:15">
      <c r="A69" s="503"/>
      <c r="B69" s="504"/>
      <c r="C69" s="504"/>
      <c r="D69" s="506"/>
      <c r="E69" s="508"/>
      <c r="F69" s="502"/>
      <c r="G69" s="373"/>
      <c r="H69" s="500"/>
      <c r="I69" s="500"/>
      <c r="J69" s="500"/>
      <c r="K69" s="500"/>
      <c r="L69" s="500"/>
      <c r="M69" s="501"/>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3.xml><?xml version="1.0" encoding="utf-8"?>
<ds:datastoreItem xmlns:ds="http://schemas.openxmlformats.org/officeDocument/2006/customXml" ds:itemID="{96DAC24D-D28A-4E49-9749-067E9A731483}">
  <ds:schemaRefs>
    <ds:schemaRef ds:uri="http://www.w3.org/XML/1998/namespace"/>
    <ds:schemaRef ds:uri="http://purl.org/dc/terms/"/>
    <ds:schemaRef ds:uri="http://purl.org/dc/elements/1.1/"/>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schemas.microsoft.com/office/infopath/2007/PartnerControls"/>
    <ds:schemaRef ds:uri="ebe62426-be44-4ac6-b4e7-c6e91301097f"/>
    <ds:schemaRef ds:uri="1f8d7d97-b52e-4e8e-add1-cddb6c7f9c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SALAADMINCS</cp:lastModifiedBy>
  <cp:revision/>
  <dcterms:created xsi:type="dcterms:W3CDTF">2021-04-16T16:11:31Z</dcterms:created>
  <dcterms:modified xsi:type="dcterms:W3CDTF">2024-04-06T00:48:34Z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